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M:\PASTIS\04 - Infrastructures\A - Nouveau poste HT-BT\Projet DCE\DCE VF\"/>
    </mc:Choice>
  </mc:AlternateContent>
  <xr:revisionPtr revIDLastSave="0" documentId="13_ncr:1_{98F381B7-6A5C-4842-8BCE-E78587805EAF}" xr6:coauthVersionLast="47" xr6:coauthVersionMax="47" xr10:uidLastSave="{00000000-0000-0000-0000-000000000000}"/>
  <bookViews>
    <workbookView xWindow="25995" yWindow="45" windowWidth="22920" windowHeight="15510" activeTab="2" xr2:uid="{00000000-000D-0000-FFFF-FFFF00000000}"/>
  </bookViews>
  <sheets>
    <sheet name="GARDE" sheetId="4" r:id="rId1"/>
    <sheet name="DPGF VRD" sheetId="3" r:id="rId2"/>
    <sheet name="DPGF ELEC" sheetId="5" r:id="rId3"/>
    <sheet name="DPGF TOTAL" sheetId="6" r:id="rId4"/>
  </sheets>
  <definedNames>
    <definedName name="_xlnm.Print_Area" localSheetId="2">'DPGF ELEC'!$A$1:$F$36</definedName>
    <definedName name="_xlnm.Print_Area" localSheetId="3">'DPGF TOTAL'!$A$1:$C$10</definedName>
    <definedName name="_xlnm.Print_Area" localSheetId="1">'DPGF VRD'!$A$1:$F$45</definedName>
    <definedName name="_xlnm.Print_Area" localSheetId="0">GARDE!$A$1:$K$56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5" l="1"/>
  <c r="F23" i="5" s="1"/>
  <c r="F18" i="5"/>
  <c r="F17" i="5"/>
  <c r="F16" i="5"/>
  <c r="F15" i="5"/>
  <c r="F14" i="5"/>
  <c r="F13" i="5"/>
  <c r="F12" i="5"/>
  <c r="F11" i="5"/>
  <c r="F19" i="5" s="1"/>
  <c r="F10" i="5"/>
  <c r="F9" i="5"/>
  <c r="F5" i="5"/>
  <c r="F4" i="5"/>
  <c r="F3" i="5"/>
  <c r="F6" i="5" s="1"/>
  <c r="F19" i="3"/>
  <c r="C25" i="5" l="1"/>
  <c r="F3" i="3"/>
  <c r="F31" i="3"/>
  <c r="F30" i="3"/>
  <c r="F29" i="3"/>
  <c r="F25" i="3" l="1"/>
  <c r="F24" i="3"/>
  <c r="F32" i="3" s="1"/>
  <c r="F14" i="3"/>
  <c r="F15" i="3"/>
  <c r="F16" i="3"/>
  <c r="F17" i="3"/>
  <c r="F18" i="3"/>
  <c r="F13" i="3"/>
  <c r="F22" i="3" s="1"/>
  <c r="F9" i="3"/>
  <c r="F10" i="3"/>
  <c r="F8" i="3"/>
  <c r="F4" i="3"/>
  <c r="F5" i="3"/>
  <c r="F6" i="3" s="1"/>
  <c r="F11" i="3" l="1"/>
  <c r="C34" i="3"/>
  <c r="C2" i="6"/>
  <c r="C3" i="6"/>
  <c r="C5" i="6" l="1"/>
  <c r="C6" i="6" s="1"/>
  <c r="C7" i="6" s="1"/>
</calcChain>
</file>

<file path=xl/sharedStrings.xml><?xml version="1.0" encoding="utf-8"?>
<sst xmlns="http://schemas.openxmlformats.org/spreadsheetml/2006/main" count="150" uniqueCount="89">
  <si>
    <t>Repère</t>
  </si>
  <si>
    <t>Désignation</t>
  </si>
  <si>
    <t>Unité</t>
  </si>
  <si>
    <t>Prix unitaire HT (€)</t>
  </si>
  <si>
    <t>Total HT (€)</t>
  </si>
  <si>
    <t>Etudes</t>
  </si>
  <si>
    <t>ens</t>
  </si>
  <si>
    <t>Contrôles et essais</t>
  </si>
  <si>
    <t>DOE</t>
  </si>
  <si>
    <t>SOUS -TOTAL :</t>
  </si>
  <si>
    <t>Base vie de chantier</t>
  </si>
  <si>
    <t>Délimitation des zones de chantiers</t>
  </si>
  <si>
    <t>Repli et nettoyage de chantier</t>
  </si>
  <si>
    <t>Campagne de reconnaissance</t>
  </si>
  <si>
    <t>Implantation et piquetage des ouvrages</t>
  </si>
  <si>
    <t>Signalisation routière selon phases d'execution</t>
  </si>
  <si>
    <t>CACHET DE L'ENTREPRISE</t>
  </si>
  <si>
    <t>Cette décomposition, et les éléments y figurant, ne pourront pas remettre en cause le caractère forfaitaire de l'offre</t>
  </si>
  <si>
    <t>Mise à la cote des ouvrages existants ou réalisés</t>
  </si>
  <si>
    <t>Décomposition du Prix Global et Forfaitaire (ind 0)</t>
  </si>
  <si>
    <t>5.1</t>
  </si>
  <si>
    <t>5.1.1</t>
  </si>
  <si>
    <t>5.1.2</t>
  </si>
  <si>
    <t>5.1.3</t>
  </si>
  <si>
    <t>Préparation (compris décapage de la plateforme)</t>
  </si>
  <si>
    <t>m2</t>
  </si>
  <si>
    <t>1.1</t>
  </si>
  <si>
    <t>1.2</t>
  </si>
  <si>
    <t>1.3</t>
  </si>
  <si>
    <t>2.1</t>
  </si>
  <si>
    <t>2.2</t>
  </si>
  <si>
    <t>2.3</t>
  </si>
  <si>
    <t>3.1</t>
  </si>
  <si>
    <t>3.2</t>
  </si>
  <si>
    <t>3.3</t>
  </si>
  <si>
    <t>3.4</t>
  </si>
  <si>
    <t>3.5</t>
  </si>
  <si>
    <t>3.6</t>
  </si>
  <si>
    <t>Quantité
Entreprise *</t>
  </si>
  <si>
    <t>Etudes ELECTRICITE</t>
  </si>
  <si>
    <t>Fourniture,pose et raccordement des matériels électriques</t>
  </si>
  <si>
    <t>2.4</t>
  </si>
  <si>
    <t>2.5</t>
  </si>
  <si>
    <t>2.6</t>
  </si>
  <si>
    <t>2.7</t>
  </si>
  <si>
    <t>2.8</t>
  </si>
  <si>
    <t>2.9</t>
  </si>
  <si>
    <t>2.10</t>
  </si>
  <si>
    <t>Partie Electricité</t>
  </si>
  <si>
    <t>Montant Total en € HT</t>
  </si>
  <si>
    <t>Rédacteurs : O. SIBON</t>
  </si>
  <si>
    <t>Vérificateur : G. BARRAL</t>
  </si>
  <si>
    <t>Date : le xx/xx/23</t>
  </si>
  <si>
    <t>Stabilisation des talus et accotements si nécessaire</t>
  </si>
  <si>
    <t>Poste PREFA</t>
  </si>
  <si>
    <t xml:space="preserve">Etude </t>
  </si>
  <si>
    <t>Réception en usine avec la MOA</t>
  </si>
  <si>
    <t>Livraison sur site avec les moyens nécessaire pour la mise en place sur l'emplacement</t>
  </si>
  <si>
    <t>Etudes (définition des plans nécessaires au dépôt du permis de constuire)</t>
  </si>
  <si>
    <t>4.1</t>
  </si>
  <si>
    <t>4.1.1</t>
  </si>
  <si>
    <t>3.7</t>
  </si>
  <si>
    <t>Les besoins pour le poste HTBT PASTIS</t>
  </si>
  <si>
    <t>La liaison BT vers le 325</t>
  </si>
  <si>
    <t>Nettoyage fin de chantier + dépose des signalisations</t>
  </si>
  <si>
    <t xml:space="preserve">Remise en état des voiries </t>
  </si>
  <si>
    <t>Scellement définitif sur la plateforme</t>
  </si>
  <si>
    <t>Phase finition VRD</t>
  </si>
  <si>
    <t xml:space="preserve">Installation de chantier </t>
  </si>
  <si>
    <t>VRD suivant le plan "projet" du cheminement CF/Cf comprenant:</t>
  </si>
  <si>
    <t>Fourniture, pose et raccordement du TGBT et ses câbles associés</t>
  </si>
  <si>
    <t>Fourniture, pose et raccordement du coffret GTC et ses câbles associés</t>
  </si>
  <si>
    <t>Fourniture, pose et raccordement du chargeur 48V et ses câbles associés</t>
  </si>
  <si>
    <t>Fourniture, pose et raccordement du coffret servitude et ses câbles associés</t>
  </si>
  <si>
    <t>Fourniture, pose et raccordement du transformateur et ses câbles associés</t>
  </si>
  <si>
    <t>Fourniture, pose et raccordement du coffret GEM poste et ses câbles associés</t>
  </si>
  <si>
    <t>Fourniture, pose et raccordement du coffret GEM maintenance et ses câbles associés</t>
  </si>
  <si>
    <t>Assemblage,pose et raccordement des cellules HTA et leur câbles associés</t>
  </si>
  <si>
    <t>Fourniture, pose et raccordement des équipements intérieurs</t>
  </si>
  <si>
    <t>Fourniture, pose et raccordement du comptage d'énergie IRSN et CEA</t>
  </si>
  <si>
    <t>Courant FORT</t>
  </si>
  <si>
    <t>Courant Faible</t>
  </si>
  <si>
    <t>Fourniture, pose et raccordement des reseaux fibre optique</t>
  </si>
  <si>
    <t>Phases préparatoires et d'executions VRD</t>
  </si>
  <si>
    <t xml:space="preserve"> *Le quantitatif indiqué dans la DPGF par le soumissionnaire relève d'une appréciation globale du besoin et ne saurait en aucun cas remettre en cause le caractère forfaitaire de l'offre et l’obligation de résultat inhérente au marché </t>
  </si>
  <si>
    <t>Partie Génie Civil (VRD)</t>
  </si>
  <si>
    <t>Montant Total en € TTC</t>
  </si>
  <si>
    <t>TVA (20%)</t>
  </si>
  <si>
    <r>
      <rPr>
        <b/>
        <sz val="28"/>
        <rFont val="Arial"/>
        <family val="2"/>
      </rPr>
      <t>TRAVAUX DE CONSTRUCTION POSTE HTBT - PROJET PASTIS CADARACHE (13)</t>
    </r>
    <r>
      <rPr>
        <b/>
        <sz val="20"/>
        <rFont val="Arial"/>
        <family val="2"/>
      </rPr>
      <t xml:space="preserve">
</t>
    </r>
    <r>
      <rPr>
        <b/>
        <sz val="24"/>
        <rFont val="Arial"/>
        <family val="2"/>
      </rPr>
      <t>Décomposition du Prix Global et Forfaitaire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</si>
</sst>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1"/>
      <color theme="1"/>
      <name val="Calibri"/>
      <family val="2"/>
      <scheme val="minor"/>
    </font>
    <font>
      <sz val="10"/>
      <name val="Arial"/>
      <family val="2"/>
    </font>
    <font>
      <b/>
      <sz val="10"/>
      <name val="Arial"/>
      <family val="2"/>
    </font>
    <font>
      <b/>
      <sz val="10"/>
      <color theme="1"/>
      <name val="Arial"/>
      <family val="2"/>
    </font>
    <font>
      <b/>
      <sz val="10"/>
      <color theme="0"/>
      <name val="Arial"/>
      <family val="2"/>
    </font>
    <font>
      <b/>
      <sz val="14"/>
      <name val="Arial"/>
      <family val="2"/>
    </font>
    <font>
      <b/>
      <sz val="14"/>
      <color theme="1"/>
      <name val="Arial"/>
      <family val="2"/>
    </font>
    <font>
      <b/>
      <sz val="11.5"/>
      <color rgb="FFFF0000"/>
      <name val="Arial"/>
      <family val="2"/>
    </font>
    <font>
      <sz val="12"/>
      <name val="Times New Roman"/>
      <family val="1"/>
    </font>
    <font>
      <sz val="14"/>
      <color rgb="FF000000"/>
      <name val="Verdana"/>
      <family val="2"/>
    </font>
    <font>
      <sz val="12"/>
      <name val="Arial"/>
      <family val="2"/>
    </font>
    <font>
      <b/>
      <sz val="20"/>
      <name val="Arial"/>
      <family val="2"/>
    </font>
    <font>
      <b/>
      <sz val="28"/>
      <name val="Arial"/>
      <family val="2"/>
    </font>
    <font>
      <b/>
      <sz val="24"/>
      <name val="Arial"/>
      <family val="2"/>
    </font>
    <font>
      <sz val="16"/>
      <name val="Arial"/>
      <family val="2"/>
    </font>
    <font>
      <b/>
      <sz val="16"/>
      <name val="Arial"/>
      <family val="2"/>
    </font>
    <font>
      <b/>
      <sz val="12"/>
      <color rgb="FFFF0000"/>
      <name val="Arial"/>
      <family val="2"/>
    </font>
    <font>
      <sz val="11"/>
      <color rgb="FFFF0000"/>
      <name val="Arial"/>
      <family val="2"/>
    </font>
    <font>
      <b/>
      <sz val="11"/>
      <name val="Arial"/>
      <family val="2"/>
    </font>
    <font>
      <i/>
      <sz val="1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1"/>
        <bgColor indexed="64"/>
      </patternFill>
    </fill>
    <fill>
      <patternFill patternType="solid">
        <fgColor theme="0"/>
        <bgColor indexed="64"/>
      </patternFill>
    </fill>
    <fill>
      <patternFill patternType="solid">
        <fgColor theme="2"/>
        <bgColor indexed="64"/>
      </patternFill>
    </fill>
  </fills>
  <borders count="4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style="medium">
        <color auto="1"/>
      </top>
      <bottom style="medium">
        <color auto="1"/>
      </bottom>
      <diagonal/>
    </border>
    <border>
      <left/>
      <right style="double">
        <color auto="1"/>
      </right>
      <top style="medium">
        <color auto="1"/>
      </top>
      <bottom style="medium">
        <color auto="1"/>
      </bottom>
      <diagonal/>
    </border>
    <border>
      <left style="double">
        <color auto="1"/>
      </left>
      <right/>
      <top style="medium">
        <color auto="1"/>
      </top>
      <bottom style="double">
        <color auto="1"/>
      </bottom>
      <diagonal/>
    </border>
    <border>
      <left/>
      <right/>
      <top style="medium">
        <color auto="1"/>
      </top>
      <bottom style="double">
        <color auto="1"/>
      </bottom>
      <diagonal/>
    </border>
    <border>
      <left/>
      <right style="double">
        <color auto="1"/>
      </right>
      <top style="medium">
        <color auto="1"/>
      </top>
      <bottom style="double">
        <color auto="1"/>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double">
        <color auto="1"/>
      </right>
      <top/>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s>
  <cellStyleXfs count="2">
    <xf numFmtId="0" fontId="0" fillId="0" borderId="0"/>
    <xf numFmtId="0" fontId="1" fillId="0" borderId="0"/>
  </cellStyleXfs>
  <cellXfs count="123">
    <xf numFmtId="0" fontId="0" fillId="0" borderId="0" xfId="0"/>
    <xf numFmtId="0" fontId="1" fillId="0" borderId="0" xfId="1"/>
    <xf numFmtId="0" fontId="2" fillId="0" borderId="0" xfId="1" applyFont="1" applyAlignment="1">
      <alignment horizontal="center"/>
    </xf>
    <xf numFmtId="0" fontId="2" fillId="0" borderId="0" xfId="1" applyFont="1" applyAlignment="1">
      <alignment horizontal="right"/>
    </xf>
    <xf numFmtId="0" fontId="1" fillId="0" borderId="0" xfId="1" applyAlignment="1">
      <alignment horizontal="center"/>
    </xf>
    <xf numFmtId="4" fontId="1" fillId="0" borderId="0" xfId="1" applyNumberFormat="1" applyAlignment="1">
      <alignment horizontal="right"/>
    </xf>
    <xf numFmtId="4" fontId="3" fillId="0" borderId="0" xfId="1" applyNumberFormat="1" applyFont="1" applyAlignment="1">
      <alignment horizontal="right"/>
    </xf>
    <xf numFmtId="0" fontId="2" fillId="2" borderId="8"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2" fillId="2" borderId="7" xfId="1" applyFont="1" applyFill="1" applyBorder="1" applyAlignment="1">
      <alignment horizontal="center" vertical="center" wrapText="1"/>
    </xf>
    <xf numFmtId="164" fontId="1" fillId="0" borderId="2" xfId="1" applyNumberFormat="1" applyBorder="1" applyAlignment="1">
      <alignment horizontal="right"/>
    </xf>
    <xf numFmtId="0" fontId="1" fillId="0" borderId="2" xfId="1" applyBorder="1" applyAlignment="1">
      <alignment horizontal="center"/>
    </xf>
    <xf numFmtId="0" fontId="1" fillId="0" borderId="2" xfId="1" applyBorder="1"/>
    <xf numFmtId="0" fontId="1" fillId="0" borderId="3" xfId="1" applyBorder="1" applyAlignment="1">
      <alignment horizontal="center" vertical="center"/>
    </xf>
    <xf numFmtId="0" fontId="2" fillId="0" borderId="4" xfId="1" applyFont="1" applyBorder="1" applyAlignment="1">
      <alignment horizontal="center"/>
    </xf>
    <xf numFmtId="0" fontId="2" fillId="0" borderId="4" xfId="1" applyFont="1" applyBorder="1" applyAlignment="1">
      <alignment horizontal="right"/>
    </xf>
    <xf numFmtId="164" fontId="3" fillId="3" borderId="5" xfId="1" applyNumberFormat="1" applyFont="1" applyFill="1" applyBorder="1" applyAlignment="1">
      <alignment horizontal="right"/>
    </xf>
    <xf numFmtId="164" fontId="1" fillId="0" borderId="2" xfId="0" applyNumberFormat="1" applyFont="1" applyBorder="1" applyAlignment="1">
      <alignment horizontal="right" vertical="center"/>
    </xf>
    <xf numFmtId="10" fontId="1" fillId="0" borderId="0" xfId="1" applyNumberFormat="1" applyAlignment="1">
      <alignment horizontal="right"/>
    </xf>
    <xf numFmtId="0" fontId="2" fillId="0" borderId="0" xfId="1" applyFont="1" applyAlignment="1">
      <alignment horizontal="left"/>
    </xf>
    <xf numFmtId="0" fontId="7" fillId="0" borderId="0" xfId="1" applyFont="1" applyAlignment="1">
      <alignment horizontal="left"/>
    </xf>
    <xf numFmtId="0" fontId="0" fillId="0" borderId="0" xfId="0"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wrapText="1"/>
    </xf>
    <xf numFmtId="0" fontId="9" fillId="0" borderId="0" xfId="0" applyFont="1" applyAlignment="1">
      <alignment vertical="center"/>
    </xf>
    <xf numFmtId="0" fontId="1" fillId="0" borderId="0" xfId="0" applyFont="1" applyAlignment="1">
      <alignment horizontal="center" vertical="center" wrapText="1"/>
    </xf>
    <xf numFmtId="0" fontId="11" fillId="0" borderId="0" xfId="0" applyFont="1" applyAlignment="1">
      <alignment vertical="center" wrapText="1"/>
    </xf>
    <xf numFmtId="0" fontId="2" fillId="2" borderId="9" xfId="1" applyFont="1" applyFill="1" applyBorder="1" applyAlignment="1">
      <alignment horizontal="center" vertical="center" wrapText="1"/>
    </xf>
    <xf numFmtId="0" fontId="1" fillId="0" borderId="2" xfId="1" applyBorder="1" applyAlignment="1">
      <alignment horizontal="center" vertical="center"/>
    </xf>
    <xf numFmtId="0" fontId="1" fillId="0" borderId="2" xfId="1" applyBorder="1" applyAlignment="1">
      <alignment vertical="center" wrapText="1"/>
    </xf>
    <xf numFmtId="0" fontId="1" fillId="5" borderId="0" xfId="1" applyFill="1"/>
    <xf numFmtId="0" fontId="16" fillId="0" borderId="0" xfId="1" applyFont="1" applyAlignment="1">
      <alignment horizontal="left"/>
    </xf>
    <xf numFmtId="0" fontId="2" fillId="0" borderId="5" xfId="1" applyFont="1" applyBorder="1" applyAlignment="1">
      <alignment horizontal="center" vertical="center"/>
    </xf>
    <xf numFmtId="0" fontId="4" fillId="4" borderId="5" xfId="1" applyFont="1" applyFill="1" applyBorder="1" applyAlignment="1">
      <alignment vertical="center" wrapText="1"/>
    </xf>
    <xf numFmtId="0" fontId="1" fillId="0" borderId="0" xfId="1" applyAlignment="1">
      <alignment vertical="center"/>
    </xf>
    <xf numFmtId="0" fontId="10" fillId="0" borderId="0" xfId="1" applyFont="1" applyAlignment="1">
      <alignment horizontal="left"/>
    </xf>
    <xf numFmtId="0" fontId="10" fillId="0" borderId="0" xfId="1" applyFont="1"/>
    <xf numFmtId="0" fontId="5" fillId="0" borderId="0" xfId="1" applyFont="1" applyAlignment="1">
      <alignment horizontal="right" vertical="center"/>
    </xf>
    <xf numFmtId="164" fontId="6" fillId="0" borderId="0" xfId="1" applyNumberFormat="1" applyFont="1" applyAlignment="1">
      <alignment horizontal="right" vertical="center"/>
    </xf>
    <xf numFmtId="0" fontId="2" fillId="0" borderId="1" xfId="1" applyFont="1" applyBorder="1" applyAlignment="1">
      <alignment horizontal="left" vertical="center"/>
    </xf>
    <xf numFmtId="0" fontId="4" fillId="4" borderId="2" xfId="1" applyFont="1" applyFill="1" applyBorder="1" applyAlignment="1">
      <alignment vertical="center" wrapText="1"/>
    </xf>
    <xf numFmtId="0" fontId="2" fillId="0" borderId="1" xfId="1" applyFont="1" applyBorder="1" applyAlignment="1">
      <alignment horizontal="center" vertical="center"/>
    </xf>
    <xf numFmtId="0" fontId="1" fillId="0" borderId="1" xfId="1" applyBorder="1" applyAlignment="1">
      <alignment horizontal="center" vertical="center"/>
    </xf>
    <xf numFmtId="164" fontId="2" fillId="0" borderId="1" xfId="1" applyNumberFormat="1" applyFont="1" applyBorder="1" applyAlignment="1">
      <alignment horizontal="right" vertical="center"/>
    </xf>
    <xf numFmtId="0" fontId="1" fillId="0" borderId="2" xfId="1" applyBorder="1" applyAlignment="1">
      <alignment vertical="center"/>
    </xf>
    <xf numFmtId="164" fontId="1" fillId="0" borderId="2" xfId="1" applyNumberFormat="1" applyBorder="1" applyAlignment="1">
      <alignment horizontal="right" vertical="center"/>
    </xf>
    <xf numFmtId="0" fontId="2" fillId="0" borderId="4" xfId="1" applyFont="1" applyBorder="1" applyAlignment="1">
      <alignment horizontal="center" vertical="center"/>
    </xf>
    <xf numFmtId="0" fontId="2" fillId="0" borderId="4" xfId="1" applyFont="1" applyBorder="1" applyAlignment="1">
      <alignment horizontal="right" vertical="center"/>
    </xf>
    <xf numFmtId="0" fontId="1" fillId="0" borderId="4" xfId="1" applyBorder="1" applyAlignment="1">
      <alignment horizontal="center" vertical="center"/>
    </xf>
    <xf numFmtId="164" fontId="3" fillId="3" borderId="5" xfId="1" applyNumberFormat="1" applyFont="1" applyFill="1" applyBorder="1" applyAlignment="1">
      <alignment horizontal="right" vertical="center"/>
    </xf>
    <xf numFmtId="0" fontId="2" fillId="0" borderId="2" xfId="1" applyFont="1" applyBorder="1" applyAlignment="1">
      <alignment horizontal="left" vertical="center"/>
    </xf>
    <xf numFmtId="0" fontId="2" fillId="0" borderId="3" xfId="1" applyFont="1" applyBorder="1" applyAlignment="1">
      <alignment horizontal="center" vertical="center"/>
    </xf>
    <xf numFmtId="164" fontId="2" fillId="0" borderId="2" xfId="1" applyNumberFormat="1" applyFont="1" applyBorder="1" applyAlignment="1">
      <alignment horizontal="right" vertical="center"/>
    </xf>
    <xf numFmtId="164" fontId="1" fillId="0" borderId="4" xfId="1" applyNumberFormat="1" applyBorder="1" applyAlignment="1">
      <alignment horizontal="right" vertical="center"/>
    </xf>
    <xf numFmtId="0" fontId="1" fillId="0" borderId="2" xfId="1" applyBorder="1" applyAlignment="1">
      <alignment horizontal="left" vertical="center"/>
    </xf>
    <xf numFmtId="164" fontId="18" fillId="0" borderId="5" xfId="1" applyNumberFormat="1" applyFont="1" applyBorder="1" applyAlignment="1">
      <alignment horizontal="right" vertical="center"/>
    </xf>
    <xf numFmtId="0" fontId="16" fillId="6" borderId="0" xfId="1" applyFont="1" applyFill="1"/>
    <xf numFmtId="0" fontId="19" fillId="0" borderId="2" xfId="1" applyFont="1" applyBorder="1" applyAlignment="1">
      <alignment horizontal="left" vertical="center" indent="4"/>
    </xf>
    <xf numFmtId="0" fontId="2" fillId="4" borderId="2" xfId="1" applyFont="1" applyFill="1" applyBorder="1" applyAlignment="1">
      <alignment horizontal="center" vertical="center"/>
    </xf>
    <xf numFmtId="0" fontId="4" fillId="4" borderId="2" xfId="1" applyFont="1" applyFill="1" applyBorder="1" applyAlignment="1">
      <alignment horizontal="center" vertical="center"/>
    </xf>
    <xf numFmtId="0" fontId="1" fillId="4" borderId="2" xfId="1" applyFill="1" applyBorder="1" applyAlignment="1">
      <alignment horizontal="center"/>
    </xf>
    <xf numFmtId="164" fontId="1" fillId="4" borderId="2" xfId="1" applyNumberFormat="1" applyFill="1" applyBorder="1" applyAlignment="1">
      <alignment horizontal="right"/>
    </xf>
    <xf numFmtId="164" fontId="1" fillId="4" borderId="2" xfId="0" applyNumberFormat="1" applyFont="1" applyFill="1" applyBorder="1" applyAlignment="1">
      <alignment horizontal="right" vertical="center"/>
    </xf>
    <xf numFmtId="164" fontId="6" fillId="3" borderId="42" xfId="1" applyNumberFormat="1" applyFont="1" applyFill="1" applyBorder="1" applyAlignment="1">
      <alignment horizontal="right" vertical="center"/>
    </xf>
    <xf numFmtId="0" fontId="9" fillId="0" borderId="0" xfId="0" applyFont="1" applyAlignment="1">
      <alignment horizontal="center" vertical="center"/>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0" xfId="0" applyFont="1" applyAlignment="1">
      <alignment horizontal="center" vertical="center" wrapText="1"/>
    </xf>
    <xf numFmtId="0" fontId="11" fillId="0" borderId="3"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28" xfId="0" applyFont="1" applyBorder="1" applyAlignment="1">
      <alignment horizontal="center" vertical="center" wrapText="1"/>
    </xf>
    <xf numFmtId="0" fontId="15" fillId="0" borderId="23"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0" xfId="0" applyFont="1" applyBorder="1" applyAlignment="1">
      <alignment horizontal="center" vertical="center" wrapText="1"/>
    </xf>
    <xf numFmtId="0" fontId="1" fillId="0" borderId="43" xfId="1" applyBorder="1" applyAlignment="1">
      <alignment horizontal="center" vertical="center"/>
    </xf>
    <xf numFmtId="0" fontId="0" fillId="0" borderId="44" xfId="0" applyBorder="1" applyAlignment="1">
      <alignment vertical="center"/>
    </xf>
    <xf numFmtId="0" fontId="0" fillId="0" borderId="45" xfId="0" applyBorder="1" applyAlignment="1">
      <alignment vertical="center"/>
    </xf>
    <xf numFmtId="0" fontId="5" fillId="3" borderId="11" xfId="1" applyFont="1" applyFill="1" applyBorder="1" applyAlignment="1">
      <alignment horizontal="right" vertical="center"/>
    </xf>
    <xf numFmtId="0" fontId="5" fillId="3" borderId="12" xfId="1" applyFont="1" applyFill="1" applyBorder="1" applyAlignment="1">
      <alignment horizontal="right" vertical="center"/>
    </xf>
    <xf numFmtId="164" fontId="6" fillId="3" borderId="11" xfId="1" applyNumberFormat="1" applyFont="1" applyFill="1" applyBorder="1" applyAlignment="1">
      <alignment horizontal="right" vertical="center"/>
    </xf>
    <xf numFmtId="164" fontId="6" fillId="3" borderId="12" xfId="1" applyNumberFormat="1" applyFont="1" applyFill="1" applyBorder="1" applyAlignment="1">
      <alignment horizontal="right" vertical="center"/>
    </xf>
    <xf numFmtId="164" fontId="6" fillId="3" borderId="13" xfId="1" applyNumberFormat="1" applyFont="1" applyFill="1" applyBorder="1" applyAlignment="1">
      <alignment horizontal="right" vertical="center"/>
    </xf>
    <xf numFmtId="0" fontId="1" fillId="0" borderId="17" xfId="1" applyBorder="1" applyAlignment="1">
      <alignment horizontal="center"/>
    </xf>
    <xf numFmtId="0" fontId="1" fillId="0" borderId="10" xfId="1" applyBorder="1" applyAlignment="1">
      <alignment horizontal="center"/>
    </xf>
    <xf numFmtId="0" fontId="1" fillId="0" borderId="18" xfId="1" applyBorder="1" applyAlignment="1">
      <alignment horizontal="center"/>
    </xf>
    <xf numFmtId="0" fontId="1" fillId="0" borderId="19" xfId="1" applyBorder="1" applyAlignment="1">
      <alignment horizontal="center"/>
    </xf>
    <xf numFmtId="0" fontId="1" fillId="0" borderId="20" xfId="1" applyBorder="1" applyAlignment="1">
      <alignment horizontal="center"/>
    </xf>
    <xf numFmtId="0" fontId="1" fillId="0" borderId="21" xfId="1" applyBorder="1" applyAlignment="1">
      <alignment horizontal="center"/>
    </xf>
    <xf numFmtId="0" fontId="5" fillId="0" borderId="14" xfId="1" applyFont="1" applyBorder="1" applyAlignment="1">
      <alignment horizontal="center" vertical="center"/>
    </xf>
    <xf numFmtId="0" fontId="5" fillId="0" borderId="15" xfId="1" applyFont="1" applyBorder="1" applyAlignment="1">
      <alignment horizontal="center" vertical="center"/>
    </xf>
    <xf numFmtId="0" fontId="5" fillId="0" borderId="16" xfId="1" applyFont="1" applyBorder="1" applyAlignment="1">
      <alignment horizontal="center" vertical="center"/>
    </xf>
    <xf numFmtId="0" fontId="17" fillId="0" borderId="0" xfId="1" applyFont="1" applyAlignment="1">
      <alignment horizontal="center" vertical="center" wrapText="1"/>
    </xf>
    <xf numFmtId="0" fontId="17" fillId="0" borderId="41" xfId="1" applyFont="1" applyBorder="1" applyAlignment="1">
      <alignment horizontal="center" vertical="center" wrapText="1"/>
    </xf>
    <xf numFmtId="0" fontId="16" fillId="6" borderId="0" xfId="1" applyFont="1" applyFill="1" applyAlignment="1">
      <alignment horizontal="center"/>
    </xf>
    <xf numFmtId="0" fontId="1" fillId="4" borderId="26" xfId="1" applyFill="1" applyBorder="1" applyAlignment="1">
      <alignment horizontal="center" vertical="center"/>
    </xf>
    <xf numFmtId="0" fontId="1" fillId="4" borderId="27" xfId="1" applyFill="1" applyBorder="1" applyAlignment="1">
      <alignment horizontal="center" vertical="center"/>
    </xf>
    <xf numFmtId="0" fontId="1" fillId="4" borderId="28" xfId="1" applyFill="1" applyBorder="1" applyAlignment="1">
      <alignment horizontal="center" vertical="center"/>
    </xf>
    <xf numFmtId="0" fontId="2" fillId="0" borderId="0" xfId="1" applyFont="1" applyBorder="1" applyAlignment="1">
      <alignment horizontal="center"/>
    </xf>
    <xf numFmtId="0" fontId="2" fillId="0" borderId="0" xfId="1" applyFont="1" applyBorder="1" applyAlignment="1">
      <alignment horizontal="right"/>
    </xf>
    <xf numFmtId="0" fontId="1" fillId="0" borderId="0" xfId="1" applyBorder="1" applyAlignment="1">
      <alignment horizontal="center"/>
    </xf>
    <xf numFmtId="164" fontId="1" fillId="0" borderId="0" xfId="1" applyNumberFormat="1" applyBorder="1" applyAlignment="1">
      <alignment horizontal="right"/>
    </xf>
    <xf numFmtId="164" fontId="3" fillId="5" borderId="0" xfId="1" applyNumberFormat="1" applyFont="1" applyFill="1" applyBorder="1" applyAlignment="1">
      <alignment horizontal="right"/>
    </xf>
    <xf numFmtId="0" fontId="1" fillId="0" borderId="4" xfId="1" applyBorder="1" applyAlignment="1">
      <alignment horizontal="center"/>
    </xf>
    <xf numFmtId="164" fontId="1" fillId="0" borderId="4" xfId="1" applyNumberFormat="1" applyBorder="1" applyAlignment="1">
      <alignment horizontal="right"/>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cid:image004.jpg@01D963F2.885E7EF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98613</xdr:colOff>
      <xdr:row>0</xdr:row>
      <xdr:rowOff>73959</xdr:rowOff>
    </xdr:from>
    <xdr:to>
      <xdr:col>7</xdr:col>
      <xdr:colOff>319593</xdr:colOff>
      <xdr:row>5</xdr:row>
      <xdr:rowOff>195878</xdr:rowOff>
    </xdr:to>
    <xdr:pic>
      <xdr:nvPicPr>
        <xdr:cNvPr id="4" name="Image 4">
          <a:extLst>
            <a:ext uri="{FF2B5EF4-FFF2-40B4-BE49-F238E27FC236}">
              <a16:creationId xmlns:a16="http://schemas.microsoft.com/office/drawing/2014/main" id="{74A04030-E2C9-41CD-A8F8-3316823E523A}"/>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98613" y="73959"/>
          <a:ext cx="5554980" cy="1130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6"/>
  <sheetViews>
    <sheetView view="pageBreakPreview" topLeftCell="A20" zoomScale="85" zoomScaleNormal="100" zoomScaleSheetLayoutView="85" workbookViewId="0">
      <selection activeCell="J14" sqref="J14"/>
    </sheetView>
  </sheetViews>
  <sheetFormatPr baseColWidth="10" defaultRowHeight="15" x14ac:dyDescent="0.25"/>
  <cols>
    <col min="10" max="10" width="11.42578125" customWidth="1"/>
  </cols>
  <sheetData>
    <row r="1" spans="1:11" ht="15.75" x14ac:dyDescent="0.25">
      <c r="A1" s="22"/>
      <c r="B1" s="22"/>
      <c r="C1" s="23"/>
      <c r="D1" s="23"/>
      <c r="E1" s="23"/>
      <c r="F1" s="23"/>
      <c r="G1" s="23"/>
      <c r="H1" s="23"/>
      <c r="I1" s="23"/>
      <c r="J1" s="23"/>
      <c r="K1" s="23"/>
    </row>
    <row r="2" spans="1:11" ht="15.75" x14ac:dyDescent="0.25">
      <c r="A2" s="22"/>
      <c r="B2" s="22"/>
      <c r="C2" s="23"/>
      <c r="D2" s="23"/>
      <c r="E2" s="23"/>
      <c r="F2" s="23"/>
      <c r="H2" s="23"/>
      <c r="I2" s="23"/>
      <c r="J2" s="23"/>
      <c r="K2" s="23"/>
    </row>
    <row r="3" spans="1:11" ht="15.75" x14ac:dyDescent="0.25">
      <c r="A3" s="22"/>
      <c r="B3" s="22"/>
      <c r="C3" s="23"/>
      <c r="D3" s="23"/>
      <c r="E3" s="23"/>
      <c r="F3" s="23"/>
      <c r="G3" s="23"/>
      <c r="H3" s="23"/>
      <c r="I3" s="23"/>
      <c r="J3" s="23"/>
      <c r="K3" s="23"/>
    </row>
    <row r="4" spans="1:11" ht="15.75" x14ac:dyDescent="0.25">
      <c r="A4" s="22"/>
      <c r="B4" s="22"/>
      <c r="C4" s="23"/>
      <c r="D4" s="23"/>
      <c r="E4" s="23"/>
      <c r="F4" s="23"/>
      <c r="G4" s="23"/>
      <c r="H4" s="23"/>
      <c r="I4" s="23"/>
      <c r="J4" s="23"/>
      <c r="K4" s="23"/>
    </row>
    <row r="5" spans="1:11" ht="15.75" x14ac:dyDescent="0.25">
      <c r="A5" s="22"/>
      <c r="B5" s="22"/>
      <c r="C5" s="23"/>
      <c r="D5" s="23"/>
      <c r="E5" s="23"/>
      <c r="F5" s="23"/>
      <c r="G5" s="23"/>
      <c r="H5" s="23"/>
      <c r="I5" s="23"/>
      <c r="J5" s="23"/>
      <c r="K5" s="23"/>
    </row>
    <row r="6" spans="1:11" ht="15.75" x14ac:dyDescent="0.25">
      <c r="A6" s="22"/>
      <c r="B6" s="22"/>
      <c r="C6" s="23"/>
      <c r="D6" s="23"/>
      <c r="E6" s="23"/>
      <c r="F6" s="23"/>
      <c r="G6" s="23"/>
      <c r="H6" s="23"/>
      <c r="I6" s="23"/>
      <c r="J6" s="23"/>
      <c r="K6" s="23"/>
    </row>
    <row r="7" spans="1:11" ht="18" x14ac:dyDescent="0.25">
      <c r="A7" s="25"/>
      <c r="B7" s="25"/>
      <c r="C7" s="25"/>
      <c r="D7" s="25"/>
      <c r="E7" s="24"/>
      <c r="F7" s="24"/>
      <c r="G7" s="24"/>
      <c r="H7" s="24"/>
      <c r="I7" s="65"/>
      <c r="J7" s="65"/>
      <c r="K7" s="25"/>
    </row>
    <row r="8" spans="1:11" x14ac:dyDescent="0.25">
      <c r="A8" s="26"/>
      <c r="B8" s="26"/>
      <c r="C8" s="24"/>
      <c r="D8" s="24"/>
      <c r="E8" s="24"/>
      <c r="F8" s="24"/>
      <c r="G8" s="24"/>
      <c r="H8" s="24"/>
      <c r="I8" s="24"/>
      <c r="J8" s="24"/>
      <c r="K8" s="24"/>
    </row>
    <row r="9" spans="1:11" x14ac:dyDescent="0.25">
      <c r="A9" s="26"/>
      <c r="B9" s="26"/>
      <c r="C9" s="24"/>
      <c r="D9" s="24"/>
      <c r="E9" s="24"/>
      <c r="F9" s="24"/>
      <c r="G9" s="24"/>
      <c r="H9" s="24"/>
      <c r="I9" s="24"/>
      <c r="J9" s="24"/>
      <c r="K9" s="24"/>
    </row>
    <row r="10" spans="1:11" x14ac:dyDescent="0.25">
      <c r="A10" s="26"/>
      <c r="B10" s="26"/>
      <c r="C10" s="26"/>
      <c r="D10" s="26"/>
      <c r="E10" s="26"/>
      <c r="F10" s="26"/>
      <c r="G10" s="26"/>
      <c r="H10" s="26"/>
      <c r="I10" s="26"/>
      <c r="J10" s="24"/>
      <c r="K10" s="24"/>
    </row>
    <row r="11" spans="1:11" ht="26.25" x14ac:dyDescent="0.25">
      <c r="A11" s="26"/>
      <c r="B11" s="27"/>
      <c r="C11" s="27"/>
      <c r="D11" s="27"/>
      <c r="E11" s="27"/>
      <c r="F11" s="27"/>
      <c r="G11" s="27"/>
      <c r="H11" s="27"/>
      <c r="I11" s="27"/>
      <c r="J11" s="27"/>
      <c r="K11" s="24"/>
    </row>
    <row r="12" spans="1:11" ht="26.25" x14ac:dyDescent="0.25">
      <c r="A12" s="26"/>
      <c r="B12" s="27"/>
      <c r="C12" s="27"/>
      <c r="D12" s="27"/>
      <c r="E12" s="27"/>
      <c r="F12" s="27"/>
      <c r="G12" s="27"/>
      <c r="H12" s="27"/>
      <c r="I12" s="27"/>
      <c r="J12" s="27"/>
      <c r="K12" s="24"/>
    </row>
    <row r="13" spans="1:11" ht="26.25" x14ac:dyDescent="0.25">
      <c r="A13" s="26"/>
      <c r="B13" s="27"/>
      <c r="C13" s="27"/>
      <c r="D13" s="27"/>
      <c r="E13" s="27"/>
      <c r="F13" s="27"/>
      <c r="G13" s="27"/>
      <c r="H13" s="27"/>
      <c r="I13" s="27"/>
      <c r="J13" s="27"/>
      <c r="K13" s="24"/>
    </row>
    <row r="14" spans="1:11" ht="26.25" x14ac:dyDescent="0.25">
      <c r="A14" s="26"/>
      <c r="B14" s="27"/>
      <c r="C14" s="27"/>
      <c r="D14" s="27"/>
      <c r="E14" s="27"/>
      <c r="F14" s="27"/>
      <c r="G14" s="27"/>
      <c r="H14" s="27"/>
      <c r="I14" s="27"/>
      <c r="J14" s="27"/>
      <c r="K14" s="24"/>
    </row>
    <row r="15" spans="1:11" ht="26.25" x14ac:dyDescent="0.25">
      <c r="A15" s="26"/>
      <c r="B15" s="27"/>
      <c r="C15" s="27"/>
      <c r="D15" s="27"/>
      <c r="E15" s="27"/>
      <c r="F15" s="27"/>
      <c r="G15" s="27"/>
      <c r="H15" s="27"/>
      <c r="I15" s="27"/>
      <c r="J15" s="27"/>
      <c r="K15" s="24"/>
    </row>
    <row r="16" spans="1:11" x14ac:dyDescent="0.25">
      <c r="A16" s="26"/>
      <c r="B16" s="26"/>
      <c r="C16" s="26"/>
      <c r="D16" s="26"/>
      <c r="E16" s="26"/>
      <c r="F16" s="26"/>
      <c r="G16" s="26"/>
      <c r="H16" s="26"/>
      <c r="I16" s="26"/>
      <c r="J16" s="26"/>
      <c r="K16" s="24"/>
    </row>
    <row r="17" spans="1:11" x14ac:dyDescent="0.25">
      <c r="A17" s="26"/>
      <c r="B17" s="26"/>
      <c r="C17" s="26"/>
      <c r="D17" s="26"/>
      <c r="E17" s="26"/>
      <c r="F17" s="26"/>
      <c r="G17" s="26"/>
      <c r="H17" s="26"/>
      <c r="I17" s="26"/>
      <c r="J17" s="26"/>
      <c r="K17" s="24"/>
    </row>
    <row r="18" spans="1:11" x14ac:dyDescent="0.25">
      <c r="A18" s="26"/>
      <c r="B18" s="26"/>
      <c r="C18" s="26"/>
      <c r="D18" s="26"/>
      <c r="E18" s="26"/>
      <c r="F18" s="26"/>
      <c r="G18" s="26"/>
      <c r="H18" s="26"/>
      <c r="I18" s="26"/>
      <c r="J18" s="26"/>
      <c r="K18" s="24"/>
    </row>
    <row r="19" spans="1:11" x14ac:dyDescent="0.25">
      <c r="A19" s="24"/>
      <c r="B19" s="26"/>
      <c r="C19" s="26"/>
      <c r="D19" s="26"/>
      <c r="E19" s="26"/>
      <c r="F19" s="26"/>
      <c r="G19" s="26"/>
      <c r="H19" s="26"/>
      <c r="I19" s="26"/>
      <c r="J19" s="26"/>
      <c r="K19" s="24"/>
    </row>
    <row r="20" spans="1:11" x14ac:dyDescent="0.25">
      <c r="A20" s="26"/>
      <c r="B20" s="26"/>
      <c r="C20" s="26"/>
      <c r="D20" s="26"/>
      <c r="E20" s="26"/>
      <c r="F20" s="26"/>
      <c r="G20" s="26"/>
      <c r="H20" s="26"/>
      <c r="I20" s="26"/>
      <c r="J20" s="26"/>
      <c r="K20" s="24"/>
    </row>
    <row r="21" spans="1:11" x14ac:dyDescent="0.25">
      <c r="A21" s="24"/>
      <c r="B21" s="26"/>
      <c r="C21" s="26"/>
      <c r="D21" s="26"/>
      <c r="E21" s="26"/>
      <c r="F21" s="26"/>
      <c r="G21" s="26"/>
      <c r="H21" s="26"/>
      <c r="I21" s="26"/>
      <c r="J21" s="26"/>
      <c r="K21" s="24"/>
    </row>
    <row r="22" spans="1:11" ht="15.75" thickBot="1" x14ac:dyDescent="0.3">
      <c r="A22" s="24"/>
      <c r="B22" s="24"/>
      <c r="C22" s="24"/>
      <c r="D22" s="24"/>
      <c r="E22" s="24"/>
      <c r="F22" s="24"/>
      <c r="G22" s="24"/>
      <c r="H22" s="24"/>
      <c r="I22" s="24"/>
      <c r="J22" s="24"/>
      <c r="K22" s="24"/>
    </row>
    <row r="23" spans="1:11" x14ac:dyDescent="0.25">
      <c r="A23" s="26"/>
      <c r="B23" s="66" t="s">
        <v>88</v>
      </c>
      <c r="C23" s="67"/>
      <c r="D23" s="67"/>
      <c r="E23" s="67"/>
      <c r="F23" s="67"/>
      <c r="G23" s="67"/>
      <c r="H23" s="67"/>
      <c r="I23" s="67"/>
      <c r="J23" s="68"/>
      <c r="K23" s="24"/>
    </row>
    <row r="24" spans="1:11" x14ac:dyDescent="0.25">
      <c r="A24" s="26"/>
      <c r="B24" s="69"/>
      <c r="C24" s="70"/>
      <c r="D24" s="70"/>
      <c r="E24" s="70"/>
      <c r="F24" s="70"/>
      <c r="G24" s="70"/>
      <c r="H24" s="70"/>
      <c r="I24" s="70"/>
      <c r="J24" s="71"/>
      <c r="K24" s="24"/>
    </row>
    <row r="25" spans="1:11" x14ac:dyDescent="0.25">
      <c r="A25" s="26"/>
      <c r="B25" s="69"/>
      <c r="C25" s="70"/>
      <c r="D25" s="70"/>
      <c r="E25" s="70"/>
      <c r="F25" s="70"/>
      <c r="G25" s="70"/>
      <c r="H25" s="70"/>
      <c r="I25" s="70"/>
      <c r="J25" s="71"/>
      <c r="K25" s="24"/>
    </row>
    <row r="26" spans="1:11" x14ac:dyDescent="0.25">
      <c r="A26" s="26"/>
      <c r="B26" s="69"/>
      <c r="C26" s="70"/>
      <c r="D26" s="70"/>
      <c r="E26" s="70"/>
      <c r="F26" s="70"/>
      <c r="G26" s="70"/>
      <c r="H26" s="70"/>
      <c r="I26" s="70"/>
      <c r="J26" s="71"/>
      <c r="K26" s="24"/>
    </row>
    <row r="27" spans="1:11" x14ac:dyDescent="0.25">
      <c r="A27" s="26"/>
      <c r="B27" s="69"/>
      <c r="C27" s="70"/>
      <c r="D27" s="70"/>
      <c r="E27" s="70"/>
      <c r="F27" s="70"/>
      <c r="G27" s="70"/>
      <c r="H27" s="70"/>
      <c r="I27" s="70"/>
      <c r="J27" s="71"/>
      <c r="K27" s="24"/>
    </row>
    <row r="28" spans="1:11" x14ac:dyDescent="0.25">
      <c r="A28" s="24"/>
      <c r="B28" s="69"/>
      <c r="C28" s="70"/>
      <c r="D28" s="70"/>
      <c r="E28" s="70"/>
      <c r="F28" s="70"/>
      <c r="G28" s="70"/>
      <c r="H28" s="70"/>
      <c r="I28" s="70"/>
      <c r="J28" s="71"/>
      <c r="K28" s="24"/>
    </row>
    <row r="29" spans="1:11" x14ac:dyDescent="0.25">
      <c r="A29" s="24"/>
      <c r="B29" s="69"/>
      <c r="C29" s="70"/>
      <c r="D29" s="70"/>
      <c r="E29" s="70"/>
      <c r="F29" s="70"/>
      <c r="G29" s="70"/>
      <c r="H29" s="70"/>
      <c r="I29" s="70"/>
      <c r="J29" s="71"/>
      <c r="K29" s="24"/>
    </row>
    <row r="30" spans="1:11" x14ac:dyDescent="0.25">
      <c r="A30" s="24"/>
      <c r="B30" s="69"/>
      <c r="C30" s="70"/>
      <c r="D30" s="70"/>
      <c r="E30" s="70"/>
      <c r="F30" s="70"/>
      <c r="G30" s="70"/>
      <c r="H30" s="70"/>
      <c r="I30" s="70"/>
      <c r="J30" s="71"/>
      <c r="K30" s="24"/>
    </row>
    <row r="31" spans="1:11" ht="15.75" thickBot="1" x14ac:dyDescent="0.3">
      <c r="A31" s="24"/>
      <c r="B31" s="72"/>
      <c r="C31" s="73"/>
      <c r="D31" s="73"/>
      <c r="E31" s="73"/>
      <c r="F31" s="73"/>
      <c r="G31" s="73"/>
      <c r="H31" s="73"/>
      <c r="I31" s="73"/>
      <c r="J31" s="74"/>
      <c r="K31" s="24"/>
    </row>
    <row r="32" spans="1:11" x14ac:dyDescent="0.25">
      <c r="A32" s="24"/>
      <c r="B32" s="24"/>
      <c r="C32" s="24"/>
      <c r="D32" s="24"/>
      <c r="E32" s="24"/>
      <c r="F32" s="24"/>
      <c r="G32" s="24"/>
      <c r="H32" s="24"/>
      <c r="I32" s="24"/>
      <c r="J32" s="24"/>
      <c r="K32" s="24"/>
    </row>
    <row r="33" spans="1:11" x14ac:dyDescent="0.25">
      <c r="A33" s="24"/>
      <c r="B33" s="24"/>
      <c r="C33" s="24"/>
      <c r="D33" s="24"/>
      <c r="E33" s="24"/>
      <c r="F33" s="24"/>
      <c r="G33" s="24"/>
      <c r="H33" s="24"/>
      <c r="I33" s="24"/>
      <c r="J33" s="24"/>
      <c r="K33" s="24"/>
    </row>
    <row r="34" spans="1:11" x14ac:dyDescent="0.25">
      <c r="A34" s="24"/>
      <c r="B34" s="24"/>
      <c r="C34" s="24"/>
      <c r="D34" s="24"/>
      <c r="E34" s="24"/>
      <c r="F34" s="24"/>
      <c r="G34" s="24"/>
      <c r="H34" s="24"/>
      <c r="I34" s="24"/>
      <c r="J34" s="24"/>
      <c r="K34" s="24"/>
    </row>
    <row r="35" spans="1:11" x14ac:dyDescent="0.25">
      <c r="A35" s="24"/>
      <c r="B35" s="24"/>
      <c r="C35" s="24"/>
      <c r="D35" s="24"/>
      <c r="E35" s="24"/>
      <c r="F35" s="24"/>
      <c r="G35" s="24"/>
      <c r="H35" s="24"/>
      <c r="I35" s="24"/>
      <c r="J35" s="24"/>
      <c r="K35" s="24"/>
    </row>
    <row r="36" spans="1:11" x14ac:dyDescent="0.25">
      <c r="A36" s="24"/>
      <c r="B36" s="24"/>
      <c r="C36" s="24"/>
      <c r="D36" s="24"/>
      <c r="E36" s="24"/>
      <c r="F36" s="24"/>
      <c r="G36" s="24"/>
      <c r="H36" s="24"/>
      <c r="I36" s="24"/>
      <c r="J36" s="24"/>
      <c r="K36" s="24"/>
    </row>
    <row r="37" spans="1:11" x14ac:dyDescent="0.25">
      <c r="A37" s="24"/>
      <c r="B37" s="24"/>
      <c r="C37" s="24"/>
      <c r="D37" s="24"/>
      <c r="E37" s="24"/>
      <c r="F37" s="24"/>
      <c r="G37" s="24"/>
      <c r="H37" s="24"/>
      <c r="I37" s="24"/>
      <c r="J37" s="24"/>
      <c r="K37" s="24"/>
    </row>
    <row r="38" spans="1:11" x14ac:dyDescent="0.25">
      <c r="A38" s="24"/>
      <c r="B38" s="24"/>
      <c r="C38" s="24"/>
      <c r="D38" s="24"/>
      <c r="E38" s="24"/>
      <c r="F38" s="24"/>
      <c r="G38" s="24"/>
      <c r="H38" s="24"/>
      <c r="I38" s="24"/>
      <c r="J38" s="24"/>
      <c r="K38" s="24"/>
    </row>
    <row r="39" spans="1:11" x14ac:dyDescent="0.25">
      <c r="A39" s="24"/>
      <c r="B39" s="24"/>
      <c r="C39" s="24"/>
      <c r="D39" s="24"/>
      <c r="E39" s="24"/>
      <c r="F39" s="24"/>
      <c r="G39" s="24"/>
      <c r="H39" s="24"/>
      <c r="I39" s="24"/>
      <c r="J39" s="24"/>
      <c r="K39" s="24"/>
    </row>
    <row r="40" spans="1:11" x14ac:dyDescent="0.25">
      <c r="A40" s="24"/>
      <c r="B40" s="24"/>
      <c r="C40" s="24"/>
      <c r="D40" s="24"/>
      <c r="E40" s="24"/>
      <c r="F40" s="24"/>
      <c r="G40" s="24"/>
      <c r="H40" s="24"/>
      <c r="I40" s="24"/>
      <c r="J40" s="24"/>
      <c r="K40" s="24"/>
    </row>
    <row r="41" spans="1:11" x14ac:dyDescent="0.25">
      <c r="A41" s="24"/>
      <c r="B41" s="24"/>
      <c r="C41" s="24"/>
      <c r="D41" s="24"/>
      <c r="E41" s="24"/>
      <c r="F41" s="24"/>
      <c r="G41" s="24"/>
      <c r="H41" s="24"/>
      <c r="I41" s="24"/>
      <c r="J41" s="24"/>
      <c r="K41" s="24"/>
    </row>
    <row r="42" spans="1:11" x14ac:dyDescent="0.25">
      <c r="A42" s="24"/>
      <c r="B42" s="24"/>
      <c r="C42" s="24"/>
      <c r="D42" s="24"/>
      <c r="E42" s="24"/>
      <c r="F42" s="24"/>
      <c r="G42" s="24"/>
      <c r="H42" s="24"/>
      <c r="I42" s="24"/>
      <c r="J42" s="24"/>
      <c r="K42" s="24"/>
    </row>
    <row r="43" spans="1:11" x14ac:dyDescent="0.25">
      <c r="A43" s="24"/>
      <c r="B43" s="24"/>
      <c r="C43" s="24"/>
      <c r="D43" s="24"/>
      <c r="E43" s="24"/>
      <c r="F43" s="24"/>
      <c r="G43" s="24"/>
      <c r="H43" s="24"/>
      <c r="I43" s="24"/>
      <c r="J43" s="24"/>
      <c r="K43" s="24"/>
    </row>
    <row r="44" spans="1:11" x14ac:dyDescent="0.25">
      <c r="A44" s="24"/>
      <c r="B44" s="24"/>
      <c r="C44" s="24"/>
      <c r="D44" s="24"/>
      <c r="E44" s="24"/>
      <c r="F44" s="24"/>
      <c r="G44" s="24"/>
      <c r="H44" s="24"/>
      <c r="I44" s="24"/>
      <c r="J44" s="24"/>
      <c r="K44" s="24"/>
    </row>
    <row r="45" spans="1:11" x14ac:dyDescent="0.25">
      <c r="A45" s="24"/>
      <c r="B45" s="24"/>
      <c r="C45" s="24"/>
      <c r="D45" s="24"/>
      <c r="E45" s="24"/>
      <c r="F45" s="24"/>
      <c r="G45" s="24"/>
      <c r="H45" s="24"/>
      <c r="I45" s="24"/>
      <c r="J45" s="24"/>
      <c r="K45" s="24"/>
    </row>
    <row r="46" spans="1:11" x14ac:dyDescent="0.25">
      <c r="A46" s="24"/>
      <c r="B46" s="24"/>
      <c r="C46" s="24"/>
      <c r="D46" s="24"/>
      <c r="E46" s="24"/>
      <c r="F46" s="24"/>
      <c r="G46" s="24"/>
      <c r="H46" s="24"/>
      <c r="I46" s="24"/>
      <c r="J46" s="24"/>
      <c r="K46" s="24"/>
    </row>
    <row r="47" spans="1:11" ht="15.75" thickBot="1" x14ac:dyDescent="0.3">
      <c r="A47" s="24"/>
      <c r="B47" s="24"/>
      <c r="C47" s="24"/>
      <c r="D47" s="24"/>
      <c r="E47" s="24"/>
      <c r="F47" s="24"/>
      <c r="G47" s="24"/>
      <c r="H47" s="24"/>
      <c r="I47" s="24"/>
      <c r="J47" s="24"/>
      <c r="K47" s="24"/>
    </row>
    <row r="48" spans="1:11" x14ac:dyDescent="0.25">
      <c r="A48" s="24"/>
      <c r="B48" s="75" t="s">
        <v>19</v>
      </c>
      <c r="C48" s="76"/>
      <c r="D48" s="76"/>
      <c r="E48" s="76"/>
      <c r="F48" s="76"/>
      <c r="G48" s="76"/>
      <c r="H48" s="76"/>
      <c r="I48" s="76"/>
      <c r="J48" s="77"/>
      <c r="K48" s="24"/>
    </row>
    <row r="49" spans="1:11" ht="15.75" thickBot="1" x14ac:dyDescent="0.3">
      <c r="A49" s="24"/>
      <c r="B49" s="78"/>
      <c r="C49" s="79"/>
      <c r="D49" s="79"/>
      <c r="E49" s="79"/>
      <c r="F49" s="79"/>
      <c r="G49" s="79"/>
      <c r="H49" s="79"/>
      <c r="I49" s="79"/>
      <c r="J49" s="80"/>
      <c r="K49" s="24"/>
    </row>
    <row r="50" spans="1:11" ht="30" customHeight="1" x14ac:dyDescent="0.25">
      <c r="A50" s="24"/>
      <c r="B50" s="81" t="s">
        <v>50</v>
      </c>
      <c r="C50" s="82"/>
      <c r="D50" s="82"/>
      <c r="E50" s="82" t="s">
        <v>51</v>
      </c>
      <c r="F50" s="82"/>
      <c r="G50" s="82"/>
      <c r="H50" s="82" t="s">
        <v>52</v>
      </c>
      <c r="I50" s="82"/>
      <c r="J50" s="83"/>
      <c r="K50" s="24"/>
    </row>
    <row r="51" spans="1:11" x14ac:dyDescent="0.25">
      <c r="A51" s="24"/>
      <c r="B51" s="84"/>
      <c r="C51" s="85"/>
      <c r="D51" s="85"/>
      <c r="E51" s="85"/>
      <c r="F51" s="85"/>
      <c r="G51" s="85"/>
      <c r="H51" s="85"/>
      <c r="I51" s="85"/>
      <c r="J51" s="86"/>
      <c r="K51" s="24"/>
    </row>
    <row r="52" spans="1:11" x14ac:dyDescent="0.25">
      <c r="A52" s="24"/>
      <c r="B52" s="87"/>
      <c r="C52" s="88"/>
      <c r="D52" s="88"/>
      <c r="E52" s="88"/>
      <c r="F52" s="88"/>
      <c r="G52" s="88"/>
      <c r="H52" s="88"/>
      <c r="I52" s="88"/>
      <c r="J52" s="89"/>
      <c r="K52" s="24"/>
    </row>
    <row r="53" spans="1:11" x14ac:dyDescent="0.25">
      <c r="A53" s="24"/>
      <c r="B53" s="87"/>
      <c r="C53" s="88"/>
      <c r="D53" s="88"/>
      <c r="E53" s="88"/>
      <c r="F53" s="88"/>
      <c r="G53" s="88"/>
      <c r="H53" s="88"/>
      <c r="I53" s="88"/>
      <c r="J53" s="89"/>
      <c r="K53" s="24"/>
    </row>
    <row r="54" spans="1:11" ht="16.5" thickBot="1" x14ac:dyDescent="0.3">
      <c r="A54" s="23"/>
      <c r="B54" s="90"/>
      <c r="C54" s="91"/>
      <c r="D54" s="91"/>
      <c r="E54" s="91"/>
      <c r="F54" s="91"/>
      <c r="G54" s="91"/>
      <c r="H54" s="91"/>
      <c r="I54" s="91"/>
      <c r="J54" s="92"/>
      <c r="K54" s="23"/>
    </row>
    <row r="55" spans="1:11" ht="15.75" x14ac:dyDescent="0.25">
      <c r="A55" s="23"/>
      <c r="B55" s="23"/>
      <c r="C55" s="23"/>
      <c r="D55" s="23"/>
      <c r="E55" s="23"/>
      <c r="F55" s="23"/>
      <c r="G55" s="23"/>
      <c r="H55" s="23"/>
      <c r="I55" s="23"/>
      <c r="J55" s="23"/>
      <c r="K55" s="23"/>
    </row>
    <row r="56" spans="1:11" ht="15.75" x14ac:dyDescent="0.25">
      <c r="A56" s="23"/>
      <c r="B56" s="23"/>
      <c r="C56" s="23"/>
      <c r="D56" s="23"/>
      <c r="E56" s="23"/>
      <c r="F56" s="23"/>
      <c r="G56" s="23"/>
      <c r="H56" s="23"/>
      <c r="I56" s="23"/>
      <c r="J56" s="23"/>
      <c r="K56" s="23"/>
    </row>
  </sheetData>
  <mergeCells count="18">
    <mergeCell ref="B53:D53"/>
    <mergeCell ref="E53:G53"/>
    <mergeCell ref="H53:J53"/>
    <mergeCell ref="B54:D54"/>
    <mergeCell ref="E54:G54"/>
    <mergeCell ref="H54:J54"/>
    <mergeCell ref="B51:D51"/>
    <mergeCell ref="E51:G51"/>
    <mergeCell ref="H51:J51"/>
    <mergeCell ref="B52:D52"/>
    <mergeCell ref="E52:G52"/>
    <mergeCell ref="H52:J52"/>
    <mergeCell ref="I7:J7"/>
    <mergeCell ref="B23:J31"/>
    <mergeCell ref="B48:J49"/>
    <mergeCell ref="B50:D50"/>
    <mergeCell ref="E50:G50"/>
    <mergeCell ref="H50:J50"/>
  </mergeCells>
  <printOptions horizontalCentered="1" verticalCentered="1"/>
  <pageMargins left="0.70866141732283472" right="0.70866141732283472" top="0.74803149606299213" bottom="0.74803149606299213" header="0.31496062992125984" footer="0.31496062992125984"/>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6"/>
  <sheetViews>
    <sheetView zoomScaleNormal="100" zoomScaleSheetLayoutView="100" workbookViewId="0">
      <pane xSplit="2" ySplit="1" topLeftCell="C15" activePane="bottomRight" state="frozen"/>
      <selection pane="topRight" activeCell="C1" sqref="C1"/>
      <selection pane="bottomLeft" activeCell="A3" sqref="A3"/>
      <selection pane="bottomRight" activeCell="E29" sqref="E29:E31"/>
    </sheetView>
  </sheetViews>
  <sheetFormatPr baseColWidth="10" defaultColWidth="11.42578125" defaultRowHeight="12.75" x14ac:dyDescent="0.2"/>
  <cols>
    <col min="1" max="1" width="8.7109375" style="2" customWidth="1"/>
    <col min="2" max="2" width="102.42578125" style="1" customWidth="1"/>
    <col min="3" max="3" width="7.140625" style="4" customWidth="1"/>
    <col min="4" max="4" width="13.5703125" style="4" customWidth="1"/>
    <col min="5" max="5" width="15.28515625" style="5" customWidth="1"/>
    <col min="6" max="6" width="17.42578125" style="5" customWidth="1"/>
    <col min="7" max="7" width="3.28515625" style="1" customWidth="1"/>
    <col min="8" max="16384" width="11.42578125" style="1"/>
  </cols>
  <sheetData>
    <row r="1" spans="1:6" ht="45.75" customHeight="1" thickBot="1" x14ac:dyDescent="0.25">
      <c r="A1" s="8" t="s">
        <v>0</v>
      </c>
      <c r="B1" s="9" t="s">
        <v>1</v>
      </c>
      <c r="C1" s="9" t="s">
        <v>2</v>
      </c>
      <c r="D1" s="28" t="s">
        <v>38</v>
      </c>
      <c r="E1" s="10" t="s">
        <v>3</v>
      </c>
      <c r="F1" s="7" t="s">
        <v>4</v>
      </c>
    </row>
    <row r="2" spans="1:6" s="35" customFormat="1" ht="20.100000000000001" customHeight="1" x14ac:dyDescent="0.25">
      <c r="A2" s="40">
        <v>1</v>
      </c>
      <c r="B2" s="41" t="s">
        <v>55</v>
      </c>
      <c r="C2" s="42"/>
      <c r="D2" s="43"/>
      <c r="E2" s="44"/>
      <c r="F2" s="44"/>
    </row>
    <row r="3" spans="1:6" s="35" customFormat="1" ht="20.100000000000001" customHeight="1" x14ac:dyDescent="0.25">
      <c r="A3" s="29" t="s">
        <v>26</v>
      </c>
      <c r="B3" s="45" t="s">
        <v>58</v>
      </c>
      <c r="C3" s="14" t="s">
        <v>6</v>
      </c>
      <c r="D3" s="29"/>
      <c r="E3" s="46"/>
      <c r="F3" s="18">
        <f>E3*D3</f>
        <v>0</v>
      </c>
    </row>
    <row r="4" spans="1:6" s="35" customFormat="1" ht="20.100000000000001" customHeight="1" x14ac:dyDescent="0.25">
      <c r="A4" s="29" t="s">
        <v>27</v>
      </c>
      <c r="B4" s="45" t="s">
        <v>7</v>
      </c>
      <c r="C4" s="14" t="s">
        <v>6</v>
      </c>
      <c r="D4" s="29"/>
      <c r="E4" s="46"/>
      <c r="F4" s="18">
        <f>E4*D4</f>
        <v>0</v>
      </c>
    </row>
    <row r="5" spans="1:6" s="35" customFormat="1" ht="20.100000000000001" customHeight="1" thickBot="1" x14ac:dyDescent="0.3">
      <c r="A5" s="29" t="s">
        <v>28</v>
      </c>
      <c r="B5" s="45" t="s">
        <v>8</v>
      </c>
      <c r="C5" s="14" t="s">
        <v>6</v>
      </c>
      <c r="D5" s="29"/>
      <c r="E5" s="46"/>
      <c r="F5" s="18">
        <f>E5*D5</f>
        <v>0</v>
      </c>
    </row>
    <row r="6" spans="1:6" s="35" customFormat="1" ht="20.100000000000001" customHeight="1" thickBot="1" x14ac:dyDescent="0.3">
      <c r="A6" s="47"/>
      <c r="B6" s="48" t="s">
        <v>9</v>
      </c>
      <c r="C6" s="49"/>
      <c r="D6" s="29"/>
      <c r="E6" s="46"/>
      <c r="F6" s="50">
        <f>SUM(F3:F5)</f>
        <v>0</v>
      </c>
    </row>
    <row r="7" spans="1:6" s="35" customFormat="1" ht="20.100000000000001" customHeight="1" x14ac:dyDescent="0.25">
      <c r="A7" s="40">
        <v>2</v>
      </c>
      <c r="B7" s="41" t="s">
        <v>68</v>
      </c>
      <c r="C7" s="42"/>
      <c r="D7" s="43"/>
      <c r="E7" s="44"/>
      <c r="F7" s="44"/>
    </row>
    <row r="8" spans="1:6" s="35" customFormat="1" ht="20.100000000000001" customHeight="1" x14ac:dyDescent="0.25">
      <c r="A8" s="29" t="s">
        <v>29</v>
      </c>
      <c r="B8" s="45" t="s">
        <v>10</v>
      </c>
      <c r="C8" s="14" t="s">
        <v>6</v>
      </c>
      <c r="D8" s="29"/>
      <c r="E8" s="46"/>
      <c r="F8" s="18">
        <f>E8*D8</f>
        <v>0</v>
      </c>
    </row>
    <row r="9" spans="1:6" s="35" customFormat="1" ht="20.100000000000001" customHeight="1" x14ac:dyDescent="0.25">
      <c r="A9" s="29" t="s">
        <v>30</v>
      </c>
      <c r="B9" s="45" t="s">
        <v>11</v>
      </c>
      <c r="C9" s="14" t="s">
        <v>6</v>
      </c>
      <c r="D9" s="29"/>
      <c r="E9" s="46"/>
      <c r="F9" s="18">
        <f>E9*D9</f>
        <v>0</v>
      </c>
    </row>
    <row r="10" spans="1:6" s="35" customFormat="1" ht="20.100000000000001" customHeight="1" thickBot="1" x14ac:dyDescent="0.3">
      <c r="A10" s="29" t="s">
        <v>31</v>
      </c>
      <c r="B10" s="45" t="s">
        <v>12</v>
      </c>
      <c r="C10" s="14" t="s">
        <v>6</v>
      </c>
      <c r="D10" s="29"/>
      <c r="E10" s="46"/>
      <c r="F10" s="18">
        <f>E10*D10</f>
        <v>0</v>
      </c>
    </row>
    <row r="11" spans="1:6" s="35" customFormat="1" ht="20.100000000000001" customHeight="1" thickBot="1" x14ac:dyDescent="0.3">
      <c r="A11" s="47"/>
      <c r="B11" s="48" t="s">
        <v>9</v>
      </c>
      <c r="C11" s="49"/>
      <c r="D11" s="29"/>
      <c r="E11" s="46"/>
      <c r="F11" s="50">
        <f>SUM(F8:F10)</f>
        <v>0</v>
      </c>
    </row>
    <row r="12" spans="1:6" s="35" customFormat="1" ht="20.100000000000001" customHeight="1" x14ac:dyDescent="0.25">
      <c r="A12" s="51">
        <v>3</v>
      </c>
      <c r="B12" s="41" t="s">
        <v>83</v>
      </c>
      <c r="C12" s="52"/>
      <c r="D12" s="43"/>
      <c r="E12" s="44"/>
      <c r="F12" s="53"/>
    </row>
    <row r="13" spans="1:6" s="35" customFormat="1" ht="20.100000000000001" customHeight="1" x14ac:dyDescent="0.25">
      <c r="A13" s="29" t="s">
        <v>32</v>
      </c>
      <c r="B13" s="45" t="s">
        <v>13</v>
      </c>
      <c r="C13" s="14" t="s">
        <v>6</v>
      </c>
      <c r="D13" s="29"/>
      <c r="E13" s="46"/>
      <c r="F13" s="18">
        <f t="shared" ref="F13:F19" si="0">E13*D13</f>
        <v>0</v>
      </c>
    </row>
    <row r="14" spans="1:6" s="35" customFormat="1" ht="20.100000000000001" customHeight="1" x14ac:dyDescent="0.25">
      <c r="A14" s="29" t="s">
        <v>33</v>
      </c>
      <c r="B14" s="45" t="s">
        <v>14</v>
      </c>
      <c r="C14" s="14" t="s">
        <v>6</v>
      </c>
      <c r="D14" s="29"/>
      <c r="E14" s="46"/>
      <c r="F14" s="18">
        <f t="shared" si="0"/>
        <v>0</v>
      </c>
    </row>
    <row r="15" spans="1:6" s="35" customFormat="1" ht="20.100000000000001" customHeight="1" x14ac:dyDescent="0.25">
      <c r="A15" s="29" t="s">
        <v>34</v>
      </c>
      <c r="B15" s="45" t="s">
        <v>15</v>
      </c>
      <c r="C15" s="14" t="s">
        <v>6</v>
      </c>
      <c r="D15" s="29"/>
      <c r="E15" s="46"/>
      <c r="F15" s="18">
        <f t="shared" si="0"/>
        <v>0</v>
      </c>
    </row>
    <row r="16" spans="1:6" s="35" customFormat="1" ht="20.100000000000001" customHeight="1" x14ac:dyDescent="0.25">
      <c r="A16" s="29" t="s">
        <v>35</v>
      </c>
      <c r="B16" s="45" t="s">
        <v>24</v>
      </c>
      <c r="C16" s="14" t="s">
        <v>25</v>
      </c>
      <c r="D16" s="29"/>
      <c r="E16" s="46"/>
      <c r="F16" s="18">
        <f t="shared" si="0"/>
        <v>0</v>
      </c>
    </row>
    <row r="17" spans="1:6" s="35" customFormat="1" ht="20.100000000000001" customHeight="1" x14ac:dyDescent="0.25">
      <c r="A17" s="29" t="s">
        <v>36</v>
      </c>
      <c r="B17" s="45" t="s">
        <v>53</v>
      </c>
      <c r="C17" s="14" t="s">
        <v>6</v>
      </c>
      <c r="D17" s="29"/>
      <c r="E17" s="46"/>
      <c r="F17" s="18">
        <f t="shared" si="0"/>
        <v>0</v>
      </c>
    </row>
    <row r="18" spans="1:6" s="35" customFormat="1" ht="20.100000000000001" customHeight="1" x14ac:dyDescent="0.25">
      <c r="A18" s="29" t="s">
        <v>37</v>
      </c>
      <c r="B18" s="45" t="s">
        <v>18</v>
      </c>
      <c r="C18" s="14" t="s">
        <v>6</v>
      </c>
      <c r="D18" s="29"/>
      <c r="E18" s="46"/>
      <c r="F18" s="18">
        <f t="shared" si="0"/>
        <v>0</v>
      </c>
    </row>
    <row r="19" spans="1:6" s="35" customFormat="1" ht="20.100000000000001" customHeight="1" x14ac:dyDescent="0.25">
      <c r="A19" s="29" t="s">
        <v>61</v>
      </c>
      <c r="B19" s="45" t="s">
        <v>69</v>
      </c>
      <c r="C19" s="14" t="s">
        <v>6</v>
      </c>
      <c r="D19" s="29"/>
      <c r="E19" s="46"/>
      <c r="F19" s="18">
        <f t="shared" si="0"/>
        <v>0</v>
      </c>
    </row>
    <row r="20" spans="1:6" s="35" customFormat="1" ht="20.100000000000001" customHeight="1" x14ac:dyDescent="0.25">
      <c r="A20" s="29"/>
      <c r="B20" s="58" t="s">
        <v>62</v>
      </c>
      <c r="C20" s="14"/>
      <c r="D20" s="29"/>
      <c r="E20" s="46"/>
      <c r="F20" s="18"/>
    </row>
    <row r="21" spans="1:6" s="35" customFormat="1" ht="20.100000000000001" customHeight="1" thickBot="1" x14ac:dyDescent="0.3">
      <c r="A21" s="29"/>
      <c r="B21" s="58" t="s">
        <v>63</v>
      </c>
      <c r="C21" s="14"/>
      <c r="D21" s="29"/>
      <c r="E21" s="46"/>
      <c r="F21" s="18"/>
    </row>
    <row r="22" spans="1:6" s="35" customFormat="1" ht="20.100000000000001" customHeight="1" thickBot="1" x14ac:dyDescent="0.3">
      <c r="A22" s="49"/>
      <c r="B22" s="48" t="s">
        <v>9</v>
      </c>
      <c r="C22" s="49"/>
      <c r="D22" s="49"/>
      <c r="E22" s="54"/>
      <c r="F22" s="50">
        <f>SUM(F13:F19)</f>
        <v>0</v>
      </c>
    </row>
    <row r="23" spans="1:6" s="35" customFormat="1" ht="20.100000000000001" customHeight="1" x14ac:dyDescent="0.25">
      <c r="A23" s="51" t="s">
        <v>59</v>
      </c>
      <c r="B23" s="41" t="s">
        <v>67</v>
      </c>
      <c r="C23" s="52"/>
      <c r="D23" s="29"/>
      <c r="E23" s="53"/>
      <c r="F23" s="53"/>
    </row>
    <row r="24" spans="1:6" s="35" customFormat="1" ht="20.100000000000001" customHeight="1" x14ac:dyDescent="0.25">
      <c r="A24" s="29" t="s">
        <v>60</v>
      </c>
      <c r="B24" s="45" t="s">
        <v>64</v>
      </c>
      <c r="C24" s="14" t="s">
        <v>6</v>
      </c>
      <c r="D24" s="29"/>
      <c r="E24" s="46"/>
      <c r="F24" s="18">
        <f t="shared" ref="F24:F25" si="1">E24*D24</f>
        <v>0</v>
      </c>
    </row>
    <row r="25" spans="1:6" s="35" customFormat="1" ht="20.100000000000001" customHeight="1" x14ac:dyDescent="0.25">
      <c r="A25" s="29" t="s">
        <v>22</v>
      </c>
      <c r="B25" s="45" t="s">
        <v>65</v>
      </c>
      <c r="C25" s="14" t="s">
        <v>6</v>
      </c>
      <c r="D25" s="29"/>
      <c r="E25" s="46"/>
      <c r="F25" s="18">
        <f t="shared" si="1"/>
        <v>0</v>
      </c>
    </row>
    <row r="26" spans="1:6" s="35" customFormat="1" ht="20.100000000000001" customHeight="1" x14ac:dyDescent="0.25">
      <c r="A26" s="29"/>
      <c r="B26" s="55"/>
      <c r="C26" s="14"/>
      <c r="D26" s="29"/>
      <c r="E26" s="46"/>
      <c r="F26" s="18"/>
    </row>
    <row r="27" spans="1:6" s="35" customFormat="1" ht="20.100000000000001" customHeight="1" x14ac:dyDescent="0.25">
      <c r="A27" s="29"/>
      <c r="B27" s="45"/>
      <c r="C27" s="14"/>
      <c r="D27" s="29"/>
      <c r="E27" s="46"/>
      <c r="F27" s="18"/>
    </row>
    <row r="28" spans="1:6" s="35" customFormat="1" ht="20.100000000000001" customHeight="1" x14ac:dyDescent="0.25">
      <c r="A28" s="51" t="s">
        <v>20</v>
      </c>
      <c r="B28" s="41" t="s">
        <v>54</v>
      </c>
      <c r="C28" s="52"/>
      <c r="D28" s="29"/>
      <c r="E28" s="53"/>
      <c r="F28" s="53"/>
    </row>
    <row r="29" spans="1:6" s="35" customFormat="1" ht="20.100000000000001" customHeight="1" x14ac:dyDescent="0.25">
      <c r="A29" s="29" t="s">
        <v>21</v>
      </c>
      <c r="B29" s="45" t="s">
        <v>56</v>
      </c>
      <c r="C29" s="14" t="s">
        <v>6</v>
      </c>
      <c r="D29" s="29"/>
      <c r="E29" s="46"/>
      <c r="F29" s="18">
        <f t="shared" ref="F29:F31" si="2">E29*D29</f>
        <v>0</v>
      </c>
    </row>
    <row r="30" spans="1:6" s="35" customFormat="1" ht="20.100000000000001" customHeight="1" x14ac:dyDescent="0.25">
      <c r="A30" s="29" t="s">
        <v>22</v>
      </c>
      <c r="B30" s="45" t="s">
        <v>57</v>
      </c>
      <c r="C30" s="14" t="s">
        <v>6</v>
      </c>
      <c r="D30" s="29"/>
      <c r="E30" s="46"/>
      <c r="F30" s="18">
        <f t="shared" si="2"/>
        <v>0</v>
      </c>
    </row>
    <row r="31" spans="1:6" s="35" customFormat="1" ht="20.100000000000001" customHeight="1" thickBot="1" x14ac:dyDescent="0.3">
      <c r="A31" s="29" t="s">
        <v>23</v>
      </c>
      <c r="B31" s="45" t="s">
        <v>66</v>
      </c>
      <c r="C31" s="14" t="s">
        <v>6</v>
      </c>
      <c r="D31" s="29"/>
      <c r="E31" s="46"/>
      <c r="F31" s="18">
        <f t="shared" si="2"/>
        <v>0</v>
      </c>
    </row>
    <row r="32" spans="1:6" s="35" customFormat="1" ht="20.100000000000001" customHeight="1" thickBot="1" x14ac:dyDescent="0.3">
      <c r="A32" s="49"/>
      <c r="B32" s="48" t="s">
        <v>9</v>
      </c>
      <c r="C32" s="49"/>
      <c r="D32" s="49"/>
      <c r="E32" s="54"/>
      <c r="F32" s="50">
        <f>SUM(F24:F31)</f>
        <v>0</v>
      </c>
    </row>
    <row r="33" spans="1:9" ht="25.5" customHeight="1" thickBot="1" x14ac:dyDescent="0.25">
      <c r="A33" s="93"/>
      <c r="B33" s="94"/>
      <c r="C33" s="94"/>
      <c r="D33" s="94"/>
      <c r="E33" s="94"/>
      <c r="F33" s="95"/>
      <c r="H33" s="19"/>
      <c r="I33" s="5"/>
    </row>
    <row r="34" spans="1:9" ht="19.5" thickTop="1" thickBot="1" x14ac:dyDescent="0.25">
      <c r="A34" s="96" t="s">
        <v>49</v>
      </c>
      <c r="B34" s="97"/>
      <c r="C34" s="98">
        <f>F32+F22+F11+F6</f>
        <v>0</v>
      </c>
      <c r="D34" s="99"/>
      <c r="E34" s="99"/>
      <c r="F34" s="100"/>
      <c r="H34" s="19"/>
      <c r="I34" s="5"/>
    </row>
    <row r="35" spans="1:9" s="37" customFormat="1" ht="18" customHeight="1" thickTop="1" x14ac:dyDescent="0.2">
      <c r="A35" s="38"/>
      <c r="B35" s="38"/>
      <c r="C35" s="39"/>
      <c r="D35" s="39"/>
      <c r="E35" s="39"/>
      <c r="F35" s="39"/>
    </row>
    <row r="36" spans="1:9" ht="15.75" x14ac:dyDescent="0.25">
      <c r="A36" s="112" t="s">
        <v>17</v>
      </c>
      <c r="B36" s="112"/>
      <c r="C36" s="112"/>
      <c r="D36" s="112"/>
      <c r="E36" s="112"/>
      <c r="F36" s="112"/>
    </row>
    <row r="37" spans="1:9" s="31" customFormat="1" x14ac:dyDescent="0.2">
      <c r="A37" s="20"/>
      <c r="B37" s="1"/>
      <c r="C37" s="4"/>
      <c r="D37" s="4"/>
      <c r="E37" s="5"/>
      <c r="F37" s="5"/>
    </row>
    <row r="38" spans="1:9" ht="23.25" customHeight="1" thickBot="1" x14ac:dyDescent="0.3">
      <c r="A38" s="32"/>
      <c r="B38" s="32"/>
    </row>
    <row r="39" spans="1:9" ht="19.5" thickTop="1" thickBot="1" x14ac:dyDescent="0.25">
      <c r="C39" s="107" t="s">
        <v>16</v>
      </c>
      <c r="D39" s="108"/>
      <c r="E39" s="108"/>
      <c r="F39" s="109"/>
    </row>
    <row r="40" spans="1:9" ht="13.5" thickBot="1" x14ac:dyDescent="0.25">
      <c r="A40" s="110" t="s">
        <v>84</v>
      </c>
      <c r="B40" s="111"/>
      <c r="C40" s="101"/>
      <c r="D40" s="102"/>
      <c r="E40" s="102"/>
      <c r="F40" s="103"/>
    </row>
    <row r="41" spans="1:9" ht="13.5" thickBot="1" x14ac:dyDescent="0.25">
      <c r="A41" s="110"/>
      <c r="B41" s="111"/>
      <c r="C41" s="101"/>
      <c r="D41" s="102"/>
      <c r="E41" s="102"/>
      <c r="F41" s="103"/>
    </row>
    <row r="42" spans="1:9" ht="13.5" thickBot="1" x14ac:dyDescent="0.25">
      <c r="A42" s="110"/>
      <c r="B42" s="111"/>
      <c r="C42" s="101"/>
      <c r="D42" s="102"/>
      <c r="E42" s="102"/>
      <c r="F42" s="103"/>
    </row>
    <row r="43" spans="1:9" ht="13.5" thickBot="1" x14ac:dyDescent="0.25">
      <c r="A43" s="110"/>
      <c r="B43" s="111"/>
      <c r="C43" s="101"/>
      <c r="D43" s="102"/>
      <c r="E43" s="102"/>
      <c r="F43" s="103"/>
    </row>
    <row r="44" spans="1:9" ht="13.5" thickBot="1" x14ac:dyDescent="0.25">
      <c r="A44" s="110"/>
      <c r="B44" s="111"/>
      <c r="C44" s="101"/>
      <c r="D44" s="102"/>
      <c r="E44" s="102"/>
      <c r="F44" s="103"/>
    </row>
    <row r="45" spans="1:9" ht="13.5" thickBot="1" x14ac:dyDescent="0.25">
      <c r="A45" s="110"/>
      <c r="B45" s="111"/>
      <c r="C45" s="104"/>
      <c r="D45" s="105"/>
      <c r="E45" s="105"/>
      <c r="F45" s="106"/>
    </row>
    <row r="46" spans="1:9" ht="13.5" thickTop="1" x14ac:dyDescent="0.2"/>
  </sheetData>
  <mergeCells count="7">
    <mergeCell ref="A33:F33"/>
    <mergeCell ref="A34:B34"/>
    <mergeCell ref="C34:F34"/>
    <mergeCell ref="C40:F45"/>
    <mergeCell ref="C39:F39"/>
    <mergeCell ref="A40:B45"/>
    <mergeCell ref="A36:F36"/>
  </mergeCells>
  <printOptions horizontalCentered="1" verticalCentered="1"/>
  <pageMargins left="0.23622047244094491" right="0.23622047244094491" top="0.70866141732283472" bottom="0.74803149606299213" header="0.27559055118110237" footer="0.31496062992125984"/>
  <pageSetup paperSize="9" scale="53" fitToHeight="3" orientation="portrait" r:id="rId1"/>
  <headerFooter>
    <oddHeader>&amp;C&amp;16TRAVAUX DE CONSTRUCTON POSTE HTBT-PROJET PASTIS CADARACHE - DPGF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7"/>
  <sheetViews>
    <sheetView tabSelected="1" view="pageBreakPreview" zoomScaleNormal="100" zoomScaleSheetLayoutView="100" workbookViewId="0">
      <pane xSplit="2" ySplit="1" topLeftCell="C13" activePane="bottomRight" state="frozen"/>
      <selection pane="topRight" activeCell="C1" sqref="C1"/>
      <selection pane="bottomLeft" activeCell="A3" sqref="A3"/>
      <selection pane="bottomRight" activeCell="C26" sqref="C26"/>
    </sheetView>
  </sheetViews>
  <sheetFormatPr baseColWidth="10" defaultColWidth="11.42578125" defaultRowHeight="12.75" x14ac:dyDescent="0.2"/>
  <cols>
    <col min="1" max="1" width="8.7109375" style="2" customWidth="1"/>
    <col min="2" max="2" width="68.28515625" style="1" customWidth="1"/>
    <col min="3" max="4" width="13.5703125" style="4" customWidth="1"/>
    <col min="5" max="5" width="13" style="5" customWidth="1"/>
    <col min="6" max="6" width="18.85546875" style="5" customWidth="1"/>
    <col min="7" max="7" width="3.28515625" style="1" customWidth="1"/>
    <col min="8" max="16384" width="11.42578125" style="1"/>
  </cols>
  <sheetData>
    <row r="1" spans="1:6" ht="45.75" customHeight="1" thickBot="1" x14ac:dyDescent="0.25">
      <c r="A1" s="8" t="s">
        <v>0</v>
      </c>
      <c r="B1" s="9" t="s">
        <v>1</v>
      </c>
      <c r="C1" s="28" t="s">
        <v>2</v>
      </c>
      <c r="D1" s="28" t="s">
        <v>38</v>
      </c>
      <c r="E1" s="10" t="s">
        <v>3</v>
      </c>
      <c r="F1" s="7" t="s">
        <v>4</v>
      </c>
    </row>
    <row r="2" spans="1:6" ht="20.100000000000001" customHeight="1" x14ac:dyDescent="0.2">
      <c r="A2" s="40">
        <v>1</v>
      </c>
      <c r="B2" s="41" t="s">
        <v>39</v>
      </c>
      <c r="C2" s="43"/>
      <c r="D2" s="43"/>
      <c r="E2" s="44"/>
      <c r="F2" s="44"/>
    </row>
    <row r="3" spans="1:6" ht="20.100000000000001" customHeight="1" x14ac:dyDescent="0.2">
      <c r="A3" s="29" t="s">
        <v>26</v>
      </c>
      <c r="B3" s="45" t="s">
        <v>5</v>
      </c>
      <c r="C3" s="29" t="s">
        <v>6</v>
      </c>
      <c r="D3" s="29"/>
      <c r="E3" s="46"/>
      <c r="F3" s="18">
        <f>E3*D3</f>
        <v>0</v>
      </c>
    </row>
    <row r="4" spans="1:6" ht="20.100000000000001" customHeight="1" x14ac:dyDescent="0.2">
      <c r="A4" s="29" t="s">
        <v>27</v>
      </c>
      <c r="B4" s="45" t="s">
        <v>7</v>
      </c>
      <c r="C4" s="29" t="s">
        <v>6</v>
      </c>
      <c r="D4" s="29"/>
      <c r="E4" s="46"/>
      <c r="F4" s="18">
        <f>E4*D4</f>
        <v>0</v>
      </c>
    </row>
    <row r="5" spans="1:6" ht="20.100000000000001" customHeight="1" thickBot="1" x14ac:dyDescent="0.25">
      <c r="A5" s="29" t="s">
        <v>28</v>
      </c>
      <c r="B5" s="45" t="s">
        <v>8</v>
      </c>
      <c r="C5" s="29" t="s">
        <v>6</v>
      </c>
      <c r="D5" s="29"/>
      <c r="E5" s="46"/>
      <c r="F5" s="18">
        <f>E5*D5</f>
        <v>0</v>
      </c>
    </row>
    <row r="6" spans="1:6" ht="20.100000000000001" customHeight="1" thickBot="1" x14ac:dyDescent="0.25">
      <c r="A6" s="47"/>
      <c r="B6" s="48" t="s">
        <v>9</v>
      </c>
      <c r="C6" s="29"/>
      <c r="D6" s="29"/>
      <c r="E6" s="46"/>
      <c r="F6" s="50">
        <f>SUM(F3:F5)</f>
        <v>0</v>
      </c>
    </row>
    <row r="7" spans="1:6" ht="20.100000000000001" customHeight="1" thickBot="1" x14ac:dyDescent="0.25">
      <c r="A7" s="59"/>
      <c r="B7" s="60" t="s">
        <v>80</v>
      </c>
      <c r="C7" s="113"/>
      <c r="D7" s="114"/>
      <c r="E7" s="114"/>
      <c r="F7" s="115"/>
    </row>
    <row r="8" spans="1:6" ht="20.100000000000001" customHeight="1" x14ac:dyDescent="0.2">
      <c r="A8" s="40">
        <v>2</v>
      </c>
      <c r="B8" s="41" t="s">
        <v>40</v>
      </c>
      <c r="C8" s="43"/>
      <c r="D8" s="43"/>
      <c r="E8" s="44"/>
      <c r="F8" s="44"/>
    </row>
    <row r="9" spans="1:6" ht="20.100000000000001" customHeight="1" x14ac:dyDescent="0.2">
      <c r="A9" s="29" t="s">
        <v>29</v>
      </c>
      <c r="B9" s="45" t="s">
        <v>70</v>
      </c>
      <c r="C9" s="29" t="s">
        <v>6</v>
      </c>
      <c r="D9" s="29"/>
      <c r="E9" s="46"/>
      <c r="F9" s="18">
        <f t="shared" ref="F9:F18" si="0">E9*D9</f>
        <v>0</v>
      </c>
    </row>
    <row r="10" spans="1:6" ht="20.100000000000001" customHeight="1" x14ac:dyDescent="0.2">
      <c r="A10" s="29" t="s">
        <v>30</v>
      </c>
      <c r="B10" s="45" t="s">
        <v>71</v>
      </c>
      <c r="C10" s="29" t="s">
        <v>6</v>
      </c>
      <c r="D10" s="29"/>
      <c r="E10" s="46"/>
      <c r="F10" s="18">
        <f t="shared" si="0"/>
        <v>0</v>
      </c>
    </row>
    <row r="11" spans="1:6" ht="20.100000000000001" customHeight="1" x14ac:dyDescent="0.2">
      <c r="A11" s="29" t="s">
        <v>31</v>
      </c>
      <c r="B11" s="45" t="s">
        <v>72</v>
      </c>
      <c r="C11" s="29" t="s">
        <v>6</v>
      </c>
      <c r="D11" s="29"/>
      <c r="E11" s="46"/>
      <c r="F11" s="18">
        <f t="shared" si="0"/>
        <v>0</v>
      </c>
    </row>
    <row r="12" spans="1:6" ht="20.100000000000001" customHeight="1" x14ac:dyDescent="0.2">
      <c r="A12" s="29" t="s">
        <v>41</v>
      </c>
      <c r="B12" s="45" t="s">
        <v>73</v>
      </c>
      <c r="C12" s="29" t="s">
        <v>6</v>
      </c>
      <c r="D12" s="29"/>
      <c r="E12" s="46"/>
      <c r="F12" s="18">
        <f t="shared" si="0"/>
        <v>0</v>
      </c>
    </row>
    <row r="13" spans="1:6" ht="20.100000000000001" customHeight="1" x14ac:dyDescent="0.2">
      <c r="A13" s="29" t="s">
        <v>42</v>
      </c>
      <c r="B13" s="45" t="s">
        <v>74</v>
      </c>
      <c r="C13" s="29" t="s">
        <v>6</v>
      </c>
      <c r="D13" s="29"/>
      <c r="E13" s="46"/>
      <c r="F13" s="18">
        <f t="shared" si="0"/>
        <v>0</v>
      </c>
    </row>
    <row r="14" spans="1:6" ht="35.1" customHeight="1" x14ac:dyDescent="0.2">
      <c r="A14" s="29" t="s">
        <v>43</v>
      </c>
      <c r="B14" s="30" t="s">
        <v>79</v>
      </c>
      <c r="C14" s="29" t="s">
        <v>6</v>
      </c>
      <c r="D14" s="29"/>
      <c r="E14" s="46"/>
      <c r="F14" s="18">
        <f t="shared" si="0"/>
        <v>0</v>
      </c>
    </row>
    <row r="15" spans="1:6" ht="35.1" customHeight="1" x14ac:dyDescent="0.2">
      <c r="A15" s="29" t="s">
        <v>44</v>
      </c>
      <c r="B15" s="30" t="s">
        <v>77</v>
      </c>
      <c r="C15" s="29" t="s">
        <v>6</v>
      </c>
      <c r="D15" s="29"/>
      <c r="E15" s="46"/>
      <c r="F15" s="18">
        <f t="shared" si="0"/>
        <v>0</v>
      </c>
    </row>
    <row r="16" spans="1:6" ht="20.100000000000001" customHeight="1" x14ac:dyDescent="0.2">
      <c r="A16" s="29" t="s">
        <v>45</v>
      </c>
      <c r="B16" s="30" t="s">
        <v>75</v>
      </c>
      <c r="C16" s="29" t="s">
        <v>6</v>
      </c>
      <c r="D16" s="29"/>
      <c r="E16" s="46"/>
      <c r="F16" s="18">
        <f t="shared" si="0"/>
        <v>0</v>
      </c>
    </row>
    <row r="17" spans="1:10" ht="35.1" customHeight="1" x14ac:dyDescent="0.2">
      <c r="A17" s="29" t="s">
        <v>46</v>
      </c>
      <c r="B17" s="30" t="s">
        <v>76</v>
      </c>
      <c r="C17" s="29" t="s">
        <v>6</v>
      </c>
      <c r="D17" s="29"/>
      <c r="E17" s="46"/>
      <c r="F17" s="18">
        <f t="shared" si="0"/>
        <v>0</v>
      </c>
    </row>
    <row r="18" spans="1:10" ht="35.1" customHeight="1" thickBot="1" x14ac:dyDescent="0.25">
      <c r="A18" s="29" t="s">
        <v>47</v>
      </c>
      <c r="B18" s="30" t="s">
        <v>78</v>
      </c>
      <c r="C18" s="29" t="s">
        <v>6</v>
      </c>
      <c r="D18" s="29"/>
      <c r="E18" s="46"/>
      <c r="F18" s="18">
        <f t="shared" si="0"/>
        <v>0</v>
      </c>
    </row>
    <row r="19" spans="1:10" ht="20.100000000000001" customHeight="1" thickBot="1" x14ac:dyDescent="0.25">
      <c r="A19" s="15"/>
      <c r="B19" s="16" t="s">
        <v>9</v>
      </c>
      <c r="C19" s="12"/>
      <c r="D19" s="12"/>
      <c r="E19" s="11"/>
      <c r="F19" s="17">
        <f>SUM(F9:F18)</f>
        <v>0</v>
      </c>
    </row>
    <row r="20" spans="1:10" ht="20.100000000000001" customHeight="1" thickBot="1" x14ac:dyDescent="0.25">
      <c r="A20" s="61"/>
      <c r="B20" s="60" t="s">
        <v>81</v>
      </c>
      <c r="C20" s="61"/>
      <c r="D20" s="61"/>
      <c r="E20" s="62"/>
      <c r="F20" s="63"/>
    </row>
    <row r="21" spans="1:10" ht="20.100000000000001" customHeight="1" x14ac:dyDescent="0.2">
      <c r="A21" s="40">
        <v>3</v>
      </c>
      <c r="B21" s="41" t="s">
        <v>40</v>
      </c>
      <c r="C21" s="43"/>
      <c r="D21" s="43"/>
      <c r="E21" s="44"/>
      <c r="F21" s="44"/>
    </row>
    <row r="22" spans="1:10" ht="20.100000000000001" customHeight="1" thickBot="1" x14ac:dyDescent="0.25">
      <c r="A22" s="29" t="s">
        <v>32</v>
      </c>
      <c r="B22" s="45" t="s">
        <v>82</v>
      </c>
      <c r="C22" s="29" t="s">
        <v>6</v>
      </c>
      <c r="D22" s="29"/>
      <c r="E22" s="46"/>
      <c r="F22" s="18">
        <f>E22*D22</f>
        <v>0</v>
      </c>
    </row>
    <row r="23" spans="1:10" ht="25.5" customHeight="1" thickBot="1" x14ac:dyDescent="0.25">
      <c r="A23" s="15"/>
      <c r="B23" s="16" t="s">
        <v>9</v>
      </c>
      <c r="C23" s="121"/>
      <c r="D23" s="121"/>
      <c r="E23" s="122"/>
      <c r="F23" s="17">
        <f>SUM(F22)</f>
        <v>0</v>
      </c>
      <c r="H23" s="19"/>
      <c r="I23" s="5"/>
    </row>
    <row r="24" spans="1:10" ht="25.5" customHeight="1" thickBot="1" x14ac:dyDescent="0.25">
      <c r="A24" s="116"/>
      <c r="B24" s="117"/>
      <c r="C24" s="118"/>
      <c r="D24" s="118"/>
      <c r="E24" s="119"/>
      <c r="F24" s="120"/>
      <c r="H24" s="19"/>
      <c r="I24" s="5"/>
    </row>
    <row r="25" spans="1:10" ht="19.5" thickTop="1" thickBot="1" x14ac:dyDescent="0.25">
      <c r="A25" s="96" t="s">
        <v>49</v>
      </c>
      <c r="B25" s="97"/>
      <c r="C25" s="99">
        <f>SUM(F23+F19+F6)</f>
        <v>0</v>
      </c>
      <c r="D25" s="99"/>
      <c r="E25" s="99"/>
      <c r="F25" s="100"/>
      <c r="G25" s="39"/>
      <c r="I25" s="19"/>
      <c r="J25" s="5"/>
    </row>
    <row r="26" spans="1:10" s="37" customFormat="1" ht="18" customHeight="1" thickTop="1" x14ac:dyDescent="0.25">
      <c r="A26" s="38"/>
      <c r="B26" s="38"/>
      <c r="C26" s="39"/>
      <c r="D26" s="39"/>
      <c r="E26" s="39"/>
      <c r="F26" s="39"/>
      <c r="G26" s="57"/>
    </row>
    <row r="27" spans="1:10" ht="15.75" x14ac:dyDescent="0.25">
      <c r="A27" s="112" t="s">
        <v>17</v>
      </c>
      <c r="B27" s="112"/>
      <c r="C27" s="112"/>
      <c r="D27" s="112"/>
      <c r="E27" s="112"/>
      <c r="F27" s="112"/>
    </row>
    <row r="28" spans="1:10" ht="20.100000000000001" customHeight="1" x14ac:dyDescent="0.25">
      <c r="A28" s="21"/>
      <c r="B28" s="3"/>
      <c r="F28" s="6"/>
    </row>
    <row r="29" spans="1:10" ht="23.25" customHeight="1" thickBot="1" x14ac:dyDescent="0.25">
      <c r="A29" s="20"/>
    </row>
    <row r="30" spans="1:10" ht="19.5" thickTop="1" thickBot="1" x14ac:dyDescent="0.25">
      <c r="C30" s="107" t="s">
        <v>16</v>
      </c>
      <c r="D30" s="108"/>
      <c r="E30" s="108"/>
      <c r="F30" s="109"/>
    </row>
    <row r="31" spans="1:10" ht="13.5" thickBot="1" x14ac:dyDescent="0.25">
      <c r="A31" s="110" t="s">
        <v>84</v>
      </c>
      <c r="B31" s="111"/>
      <c r="C31" s="102"/>
      <c r="D31" s="102"/>
      <c r="E31" s="102"/>
      <c r="F31" s="103"/>
    </row>
    <row r="32" spans="1:10" ht="13.5" thickBot="1" x14ac:dyDescent="0.25">
      <c r="A32" s="110"/>
      <c r="B32" s="111"/>
      <c r="C32" s="102"/>
      <c r="D32" s="102"/>
      <c r="E32" s="102"/>
      <c r="F32" s="103"/>
    </row>
    <row r="33" spans="1:6" ht="13.5" thickBot="1" x14ac:dyDescent="0.25">
      <c r="A33" s="110"/>
      <c r="B33" s="111"/>
      <c r="C33" s="102"/>
      <c r="D33" s="102"/>
      <c r="E33" s="102"/>
      <c r="F33" s="103"/>
    </row>
    <row r="34" spans="1:6" ht="13.5" thickBot="1" x14ac:dyDescent="0.25">
      <c r="A34" s="110"/>
      <c r="B34" s="111"/>
      <c r="C34" s="102"/>
      <c r="D34" s="102"/>
      <c r="E34" s="102"/>
      <c r="F34" s="103"/>
    </row>
    <row r="35" spans="1:6" ht="13.5" thickBot="1" x14ac:dyDescent="0.25">
      <c r="A35" s="110"/>
      <c r="B35" s="111"/>
      <c r="C35" s="102"/>
      <c r="D35" s="102"/>
      <c r="E35" s="102"/>
      <c r="F35" s="103"/>
    </row>
    <row r="36" spans="1:6" ht="13.5" thickBot="1" x14ac:dyDescent="0.25">
      <c r="A36" s="110"/>
      <c r="B36" s="111"/>
      <c r="C36" s="105"/>
      <c r="D36" s="105"/>
      <c r="E36" s="105"/>
      <c r="F36" s="106"/>
    </row>
    <row r="37" spans="1:6" ht="13.5" thickTop="1" x14ac:dyDescent="0.2"/>
  </sheetData>
  <mergeCells count="7">
    <mergeCell ref="C7:F7"/>
    <mergeCell ref="A25:B25"/>
    <mergeCell ref="C25:F25"/>
    <mergeCell ref="C30:F30"/>
    <mergeCell ref="A31:B36"/>
    <mergeCell ref="C31:F36"/>
    <mergeCell ref="A27:F27"/>
  </mergeCells>
  <printOptions horizontalCentered="1" verticalCentered="1"/>
  <pageMargins left="0.23622047244094491" right="0.23622047244094491" top="0.70866141732283472" bottom="0.74803149606299213" header="0.27559055118110237" footer="0.31496062992125984"/>
  <pageSetup paperSize="9" scale="56" fitToHeight="3" orientation="portrait" r:id="rId1"/>
  <headerFooter>
    <oddHeader>&amp;C&amp;16TRAVAUX DE CONSTRUCTION POSTE HTBT-PROJET PASTIS CADARACHE - DPGF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0"/>
  <sheetViews>
    <sheetView showGridLines="0" view="pageBreakPreview" zoomScale="110" zoomScaleNormal="100" zoomScaleSheetLayoutView="110" workbookViewId="0">
      <pane xSplit="2" ySplit="1" topLeftCell="C2" activePane="bottomRight" state="frozen"/>
      <selection pane="topRight" activeCell="C1" sqref="C1"/>
      <selection pane="bottomLeft" activeCell="A3" sqref="A3"/>
      <selection pane="bottomRight" activeCell="A6" sqref="A6:B6"/>
    </sheetView>
  </sheetViews>
  <sheetFormatPr baseColWidth="10" defaultColWidth="11.42578125" defaultRowHeight="12.75" x14ac:dyDescent="0.2"/>
  <cols>
    <col min="1" max="1" width="8.7109375" style="2" customWidth="1"/>
    <col min="2" max="2" width="73.85546875" style="1" customWidth="1"/>
    <col min="3" max="3" width="22" style="5" customWidth="1"/>
    <col min="4" max="4" width="3.28515625" style="1" customWidth="1"/>
    <col min="5" max="16384" width="11.42578125" style="1"/>
  </cols>
  <sheetData>
    <row r="1" spans="1:6" ht="30" customHeight="1" thickBot="1" x14ac:dyDescent="0.25">
      <c r="A1" s="8" t="s">
        <v>0</v>
      </c>
      <c r="B1" s="9" t="s">
        <v>1</v>
      </c>
      <c r="C1" s="7" t="s">
        <v>4</v>
      </c>
    </row>
    <row r="2" spans="1:6" s="35" customFormat="1" ht="30" customHeight="1" thickBot="1" x14ac:dyDescent="0.3">
      <c r="A2" s="33">
        <v>1</v>
      </c>
      <c r="B2" s="34" t="s">
        <v>85</v>
      </c>
      <c r="C2" s="56">
        <f>'DPGF VRD'!C34:F34</f>
        <v>0</v>
      </c>
    </row>
    <row r="3" spans="1:6" s="35" customFormat="1" ht="30" customHeight="1" thickBot="1" x14ac:dyDescent="0.3">
      <c r="A3" s="33">
        <v>2</v>
      </c>
      <c r="B3" s="34" t="s">
        <v>48</v>
      </c>
      <c r="C3" s="56">
        <f>'DPGF ELEC'!C25:F25</f>
        <v>0</v>
      </c>
    </row>
    <row r="4" spans="1:6" ht="30" customHeight="1" thickBot="1" x14ac:dyDescent="0.25">
      <c r="A4" s="12"/>
      <c r="B4" s="13"/>
      <c r="C4" s="18"/>
    </row>
    <row r="5" spans="1:6" ht="33.75" customHeight="1" thickTop="1" thickBot="1" x14ac:dyDescent="0.25">
      <c r="A5" s="96" t="s">
        <v>49</v>
      </c>
      <c r="B5" s="97"/>
      <c r="C5" s="64">
        <f>C2+C3</f>
        <v>0</v>
      </c>
      <c r="E5" s="19"/>
      <c r="F5" s="5"/>
    </row>
    <row r="6" spans="1:6" ht="32.25" customHeight="1" thickTop="1" thickBot="1" x14ac:dyDescent="0.25">
      <c r="A6" s="96" t="s">
        <v>87</v>
      </c>
      <c r="B6" s="97"/>
      <c r="C6" s="64">
        <f>C5*0.2</f>
        <v>0</v>
      </c>
    </row>
    <row r="7" spans="1:6" ht="34.5" customHeight="1" thickTop="1" thickBot="1" x14ac:dyDescent="0.25">
      <c r="A7" s="96" t="s">
        <v>86</v>
      </c>
      <c r="B7" s="97"/>
      <c r="C7" s="64">
        <f>C5+C6</f>
        <v>0</v>
      </c>
    </row>
    <row r="8" spans="1:6" ht="15.75" thickTop="1" x14ac:dyDescent="0.2">
      <c r="A8" s="36"/>
      <c r="B8" s="37"/>
    </row>
    <row r="9" spans="1:6" ht="15" x14ac:dyDescent="0.2">
      <c r="A9" s="36"/>
      <c r="B9" s="37"/>
    </row>
    <row r="10" spans="1:6" x14ac:dyDescent="0.2">
      <c r="A10" s="20"/>
    </row>
  </sheetData>
  <mergeCells count="3">
    <mergeCell ref="A5:B5"/>
    <mergeCell ref="A6:B6"/>
    <mergeCell ref="A7:B7"/>
  </mergeCells>
  <printOptions horizontalCentered="1" verticalCentered="1"/>
  <pageMargins left="0.23622047244094491" right="0.23622047244094491" top="0.70866141732283472" bottom="0.74803149606299213" header="0.27559055118110237" footer="0.31496062992125984"/>
  <pageSetup paperSize="9" scale="95" orientation="portrait" r:id="rId1"/>
  <headerFooter alignWithMargins="0">
    <oddHeader xml:space="preserve">&amp;C&amp;12Travaux de construction poste HTBT-Projet PASTIS CADARACHE - DPGF&amp;10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GARDE</vt:lpstr>
      <vt:lpstr>DPGF VRD</vt:lpstr>
      <vt:lpstr>DPGF ELEC</vt:lpstr>
      <vt:lpstr>DPGF TOTAL</vt:lpstr>
      <vt:lpstr>'DPGF ELEC'!Zone_d_impression</vt:lpstr>
      <vt:lpstr>'DPGF TOTAL'!Zone_d_impression</vt:lpstr>
      <vt:lpstr>'DPGF VRD'!Zone_d_impression</vt:lpstr>
      <vt:lpstr>GARDE!Zone_d_impression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GABORIAU Katia</dc:creator>
  <cp:keywords/>
  <dc:description/>
  <cp:lastModifiedBy>BARRAL Guillaume</cp:lastModifiedBy>
  <cp:revision/>
  <cp:lastPrinted>2023-10-04T07:49:48Z</cp:lastPrinted>
  <dcterms:created xsi:type="dcterms:W3CDTF">2018-04-23T08:42:30Z</dcterms:created>
  <dcterms:modified xsi:type="dcterms:W3CDTF">2023-10-04T07:52:00Z</dcterms:modified>
  <cp:category/>
  <cp:contentStatus/>
</cp:coreProperties>
</file>